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rnonas\ΠΑΑ\LEADER_ΣΣ_ΚΑΠ_2023-2027\2_1_ΠΡΟΣΚΛΗΣΕΙΣ\1η ΠΡΟΣΚΛΗΣΗ ΔΕ\ΠΡΟΣΚΛΗΣΗ ΚΑΙ ΣΥΝΗΜΜΕΝΑ\"/>
    </mc:Choice>
  </mc:AlternateContent>
  <xr:revisionPtr revIDLastSave="0" documentId="13_ncr:1_{0D47F313-09E1-4A98-9F93-C6DEBF34A3D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Π1.ΚΑΤΗΓΟΡΙΕΣ ΕΡΓΑΣΙΩΝ ΚΤΙΡΙΑΚΑ" sheetId="3" r:id="rId1"/>
    <sheet name="Π2. ΤΙΜΕΣ ΑΠΛΟΠΟΙΗΜΕΝΟΥ ΚΟΣΤΟΥΣ" sheetId="1" r:id="rId2"/>
    <sheet name="Π.3 ΠΕΡΙΒ.ΧΩΡ.ΧΔΣ" sheetId="4" r:id="rId3"/>
    <sheet name="Π4. ΠΡΟΫΠ.ΣΜΟΣ ΕΡΓΟΥ" sheetId="2" r:id="rId4"/>
    <sheet name="Π.5 ΕΚΔΗΛΩΣΕΙΣ" sheetId="5" r:id="rId5"/>
    <sheet name="Π.6 ΣΥΓΚΕΝΤΡΩΤΙΚΟΣ" sheetId="6" r:id="rId6"/>
  </sheets>
  <definedNames>
    <definedName name="_Hlk193449644" localSheetId="5">'Π.6 ΣΥΓΚΕΝΤΡΩΤΙΚΟΣ'!$A$39</definedName>
    <definedName name="_xlnm.Print_Area" localSheetId="2">'Π.3 ΠΕΡΙΒ.ΧΩΡ.ΧΔΣ'!$A$1:$H$39</definedName>
    <definedName name="_xlnm.Print_Area" localSheetId="5">'Π.6 ΣΥΓΚΕΝΤΡΩΤΙΚΟΣ'!$A$1:$L$44</definedName>
    <definedName name="_xlnm.Print_Area" localSheetId="0">'Π1.ΚΑΤΗΓΟΡΙΕΣ ΕΡΓΑΣΙΩΝ ΚΤΙΡΙΑΚΑ'!$A$1:$E$68</definedName>
    <definedName name="_xlnm.Print_Titles" localSheetId="5">'Π.6 ΣΥΓΚΕΝΤΡΩΤΙΚΟΣ'!$20:$21</definedName>
    <definedName name="_xlnm.Print_Titles" localSheetId="3">'Π4. ΠΡΟΫΠ.ΣΜΟΣ ΕΡΓΟΥ'!$21:$21</definedName>
  </definedNames>
  <calcPr calcId="191029"/>
</workbook>
</file>

<file path=xl/calcChain.xml><?xml version="1.0" encoding="utf-8"?>
<calcChain xmlns="http://schemas.openxmlformats.org/spreadsheetml/2006/main">
  <c r="H34" i="2" l="1"/>
  <c r="I34" i="2" s="1"/>
  <c r="G30" i="2"/>
  <c r="G31" i="2"/>
  <c r="G32" i="2"/>
  <c r="G33" i="2"/>
  <c r="H33" i="2" s="1"/>
  <c r="I33" i="2" s="1"/>
  <c r="G34" i="2"/>
  <c r="G35" i="2"/>
  <c r="H35" i="2" s="1"/>
  <c r="I35" i="2" s="1"/>
  <c r="G36" i="2"/>
  <c r="H36" i="2" s="1"/>
  <c r="I36" i="2" s="1"/>
  <c r="G37" i="2"/>
  <c r="G38" i="2"/>
  <c r="G39" i="2"/>
  <c r="G40" i="2"/>
  <c r="G41" i="2"/>
  <c r="H41" i="2" s="1"/>
  <c r="I41" i="2" s="1"/>
  <c r="G42" i="2"/>
  <c r="H42" i="2" s="1"/>
  <c r="I42" i="2" s="1"/>
  <c r="G43" i="2"/>
  <c r="H43" i="2" s="1"/>
  <c r="I43" i="2" s="1"/>
  <c r="G44" i="2"/>
  <c r="H44" i="2" s="1"/>
  <c r="I44" i="2" s="1"/>
  <c r="G45" i="2"/>
  <c r="G29" i="2"/>
  <c r="G24" i="2"/>
  <c r="H37" i="2" l="1"/>
  <c r="I37" i="2" s="1"/>
  <c r="H38" i="2"/>
  <c r="I38" i="2" s="1"/>
  <c r="H39" i="2"/>
  <c r="I39" i="2" s="1"/>
  <c r="H40" i="2"/>
  <c r="I40" i="2" s="1"/>
  <c r="H29" i="2"/>
  <c r="I29" i="2" s="1"/>
  <c r="H45" i="2"/>
  <c r="I45" i="2" s="1"/>
  <c r="H30" i="2"/>
  <c r="I30" i="2" s="1"/>
  <c r="H31" i="2"/>
  <c r="I31" i="2" s="1"/>
  <c r="H32" i="2"/>
  <c r="I32" i="2" s="1"/>
  <c r="F30" i="1"/>
  <c r="E32" i="6"/>
  <c r="D32" i="6"/>
  <c r="F31" i="6" s="1"/>
  <c r="F26" i="5"/>
  <c r="F25" i="5"/>
  <c r="F24" i="5"/>
  <c r="F23" i="5"/>
  <c r="F22" i="5"/>
  <c r="G21" i="5"/>
  <c r="H21" i="5" s="1"/>
  <c r="F21" i="5"/>
  <c r="F20" i="5"/>
  <c r="I19" i="5"/>
  <c r="F30" i="4"/>
  <c r="G30" i="4" s="1"/>
  <c r="H30" i="4" s="1"/>
  <c r="F29" i="4"/>
  <c r="G29" i="4" s="1"/>
  <c r="F28" i="4"/>
  <c r="F27" i="4"/>
  <c r="F26" i="4"/>
  <c r="G26" i="4" s="1"/>
  <c r="H26" i="4" s="1"/>
  <c r="F25" i="4"/>
  <c r="G25" i="4" s="1"/>
  <c r="H25" i="4" s="1"/>
  <c r="F24" i="4"/>
  <c r="F23" i="4"/>
  <c r="G23" i="4" s="1"/>
  <c r="H23" i="4" s="1"/>
  <c r="F22" i="4"/>
  <c r="G22" i="4" s="1"/>
  <c r="F21" i="4"/>
  <c r="G21" i="4" s="1"/>
  <c r="H21" i="4" s="1"/>
  <c r="F20" i="4"/>
  <c r="C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6" i="3"/>
  <c r="E45" i="3"/>
  <c r="C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5" i="3"/>
  <c r="E24" i="3"/>
  <c r="G90" i="2"/>
  <c r="G89" i="2"/>
  <c r="G88" i="2"/>
  <c r="H88" i="2" s="1"/>
  <c r="I88" i="2" s="1"/>
  <c r="G87" i="2"/>
  <c r="G86" i="2"/>
  <c r="H86" i="2" s="1"/>
  <c r="G85" i="2"/>
  <c r="H85" i="2" s="1"/>
  <c r="J84" i="2"/>
  <c r="G83" i="2"/>
  <c r="G82" i="2"/>
  <c r="H82" i="2" s="1"/>
  <c r="I82" i="2" s="1"/>
  <c r="G81" i="2"/>
  <c r="G80" i="2"/>
  <c r="H80" i="2" s="1"/>
  <c r="G79" i="2"/>
  <c r="G78" i="2"/>
  <c r="G77" i="2"/>
  <c r="J76" i="2"/>
  <c r="G75" i="2"/>
  <c r="H75" i="2" s="1"/>
  <c r="G74" i="2"/>
  <c r="G73" i="2"/>
  <c r="G72" i="2"/>
  <c r="G71" i="2"/>
  <c r="J70" i="2"/>
  <c r="G69" i="2"/>
  <c r="G68" i="2"/>
  <c r="G67" i="2"/>
  <c r="G66" i="2"/>
  <c r="H66" i="2" s="1"/>
  <c r="G65" i="2"/>
  <c r="J64" i="2"/>
  <c r="G63" i="2"/>
  <c r="H63" i="2" s="1"/>
  <c r="G62" i="2"/>
  <c r="G61" i="2"/>
  <c r="G60" i="2"/>
  <c r="G59" i="2"/>
  <c r="H59" i="2" s="1"/>
  <c r="I59" i="2" s="1"/>
  <c r="G58" i="2"/>
  <c r="H58" i="2" s="1"/>
  <c r="J57" i="2"/>
  <c r="G56" i="2"/>
  <c r="G55" i="2"/>
  <c r="G54" i="2"/>
  <c r="H54" i="2" s="1"/>
  <c r="I54" i="2" s="1"/>
  <c r="G53" i="2"/>
  <c r="H53" i="2" s="1"/>
  <c r="G52" i="2"/>
  <c r="G51" i="2"/>
  <c r="G50" i="2"/>
  <c r="H50" i="2" s="1"/>
  <c r="I50" i="2" s="1"/>
  <c r="G49" i="2"/>
  <c r="H49" i="2" s="1"/>
  <c r="G48" i="2"/>
  <c r="H48" i="2" s="1"/>
  <c r="G26" i="2"/>
  <c r="H26" i="2" s="1"/>
  <c r="I26" i="2" s="1"/>
  <c r="G25" i="2"/>
  <c r="J22" i="2"/>
  <c r="F45" i="1"/>
  <c r="C45" i="1"/>
  <c r="F44" i="1"/>
  <c r="C44" i="1"/>
  <c r="F43" i="1"/>
  <c r="C43" i="1"/>
  <c r="F42" i="1"/>
  <c r="C42" i="1"/>
  <c r="F41" i="1"/>
  <c r="C41" i="1"/>
  <c r="F40" i="1"/>
  <c r="C40" i="1"/>
  <c r="F38" i="1"/>
  <c r="C38" i="1"/>
  <c r="F37" i="1"/>
  <c r="C37" i="1"/>
  <c r="F36" i="1"/>
  <c r="C36" i="1"/>
  <c r="F35" i="1"/>
  <c r="C35" i="1"/>
  <c r="F34" i="1"/>
  <c r="C34" i="1"/>
  <c r="F33" i="1"/>
  <c r="C33" i="1"/>
  <c r="F32" i="1"/>
  <c r="C32" i="1"/>
  <c r="F31" i="1"/>
  <c r="C31" i="1"/>
  <c r="C30" i="1"/>
  <c r="C26" i="1"/>
  <c r="C25" i="1"/>
  <c r="F25" i="1" s="1"/>
  <c r="C24" i="1"/>
  <c r="F24" i="1" s="1"/>
  <c r="C22" i="1"/>
  <c r="C21" i="1"/>
  <c r="D21" i="1" s="1"/>
  <c r="C20" i="1"/>
  <c r="F20" i="1" s="1"/>
  <c r="F24" i="6" l="1"/>
  <c r="F26" i="6"/>
  <c r="F23" i="6"/>
  <c r="F28" i="6"/>
  <c r="F30" i="6"/>
  <c r="F22" i="6"/>
  <c r="F32" i="6"/>
  <c r="I66" i="2"/>
  <c r="H71" i="2"/>
  <c r="I71" i="2" s="1"/>
  <c r="G22" i="2"/>
  <c r="H24" i="2"/>
  <c r="I24" i="2" s="1"/>
  <c r="H61" i="2"/>
  <c r="I61" i="2" s="1"/>
  <c r="H78" i="2"/>
  <c r="I78" i="2" s="1"/>
  <c r="I49" i="2"/>
  <c r="H73" i="2"/>
  <c r="I73" i="2" s="1"/>
  <c r="H90" i="2"/>
  <c r="I90" i="2" s="1"/>
  <c r="H56" i="2"/>
  <c r="I56" i="2" s="1"/>
  <c r="I63" i="2"/>
  <c r="H68" i="2"/>
  <c r="I68" i="2" s="1"/>
  <c r="I80" i="2"/>
  <c r="I86" i="2"/>
  <c r="I48" i="2"/>
  <c r="I75" i="2"/>
  <c r="E42" i="3"/>
  <c r="E63" i="3"/>
  <c r="D25" i="1"/>
  <c r="G25" i="1" s="1"/>
  <c r="D22" i="1"/>
  <c r="G22" i="1" s="1"/>
  <c r="E22" i="1"/>
  <c r="E24" i="1"/>
  <c r="F22" i="1"/>
  <c r="G25" i="5"/>
  <c r="H25" i="5" s="1"/>
  <c r="F19" i="5"/>
  <c r="F27" i="5" s="1"/>
  <c r="G20" i="5"/>
  <c r="H20" i="5"/>
  <c r="F31" i="4"/>
  <c r="C33" i="4" s="1"/>
  <c r="C35" i="4" s="1"/>
  <c r="H22" i="4"/>
  <c r="H29" i="4"/>
  <c r="I85" i="2"/>
  <c r="H24" i="5"/>
  <c r="H22" i="5"/>
  <c r="E21" i="1"/>
  <c r="I53" i="2"/>
  <c r="I58" i="2"/>
  <c r="G64" i="2"/>
  <c r="G84" i="2"/>
  <c r="G91" i="2" s="1"/>
  <c r="G27" i="4"/>
  <c r="H27" i="4" s="1"/>
  <c r="F21" i="1"/>
  <c r="H69" i="2"/>
  <c r="I69" i="2" s="1"/>
  <c r="H74" i="2"/>
  <c r="I74" i="2" s="1"/>
  <c r="H79" i="2"/>
  <c r="I79" i="2" s="1"/>
  <c r="H89" i="2"/>
  <c r="I89" i="2" s="1"/>
  <c r="G24" i="5"/>
  <c r="G76" i="2"/>
  <c r="G21" i="1"/>
  <c r="G70" i="2"/>
  <c r="G28" i="4"/>
  <c r="H28" i="4" s="1"/>
  <c r="E25" i="1"/>
  <c r="H55" i="2"/>
  <c r="I55" i="2" s="1"/>
  <c r="H60" i="2"/>
  <c r="I60" i="2" s="1"/>
  <c r="H65" i="2"/>
  <c r="F25" i="6"/>
  <c r="H25" i="2"/>
  <c r="I25" i="2" s="1"/>
  <c r="H81" i="2"/>
  <c r="I81" i="2" s="1"/>
  <c r="G24" i="4"/>
  <c r="H24" i="4" s="1"/>
  <c r="G26" i="5"/>
  <c r="H26" i="5" s="1"/>
  <c r="F27" i="6"/>
  <c r="D20" i="1"/>
  <c r="E20" i="1"/>
  <c r="H51" i="2"/>
  <c r="I51" i="2" s="1"/>
  <c r="G57" i="2"/>
  <c r="F29" i="6"/>
  <c r="D26" i="1"/>
  <c r="G26" i="1" s="1"/>
  <c r="H62" i="2"/>
  <c r="I62" i="2" s="1"/>
  <c r="H67" i="2"/>
  <c r="I67" i="2" s="1"/>
  <c r="H72" i="2"/>
  <c r="H77" i="2"/>
  <c r="I77" i="2" s="1"/>
  <c r="H87" i="2"/>
  <c r="G20" i="4"/>
  <c r="G22" i="5"/>
  <c r="H52" i="2"/>
  <c r="I52" i="2" s="1"/>
  <c r="E26" i="1"/>
  <c r="D24" i="1"/>
  <c r="G24" i="1" s="1"/>
  <c r="F26" i="1"/>
  <c r="H83" i="2"/>
  <c r="I83" i="2" s="1"/>
  <c r="G23" i="5"/>
  <c r="G19" i="5" s="1"/>
  <c r="G27" i="5" s="1"/>
  <c r="H24" i="1" l="1"/>
  <c r="I20" i="1"/>
  <c r="H22" i="1"/>
  <c r="H22" i="2"/>
  <c r="H84" i="2"/>
  <c r="H70" i="2"/>
  <c r="I21" i="1"/>
  <c r="I25" i="1"/>
  <c r="H21" i="1"/>
  <c r="H20" i="1"/>
  <c r="G20" i="1"/>
  <c r="I22" i="1"/>
  <c r="I87" i="2"/>
  <c r="I84" i="2" s="1"/>
  <c r="H64" i="2"/>
  <c r="I22" i="2"/>
  <c r="I57" i="2"/>
  <c r="H25" i="1"/>
  <c r="H23" i="5"/>
  <c r="H19" i="5" s="1"/>
  <c r="H27" i="5" s="1"/>
  <c r="I24" i="1"/>
  <c r="H26" i="1"/>
  <c r="H76" i="2"/>
  <c r="I76" i="2" s="1"/>
  <c r="H57" i="2"/>
  <c r="J83" i="2"/>
  <c r="J91" i="2" s="1"/>
  <c r="I26" i="1"/>
  <c r="I65" i="2"/>
  <c r="I64" i="2" s="1"/>
  <c r="I26" i="5"/>
  <c r="I27" i="5" s="1"/>
  <c r="G31" i="4"/>
  <c r="H20" i="4"/>
  <c r="H31" i="4" s="1"/>
  <c r="I72" i="2"/>
  <c r="I70" i="2" s="1"/>
  <c r="H91" i="2" l="1"/>
  <c r="I91" i="2"/>
</calcChain>
</file>

<file path=xl/sharedStrings.xml><?xml version="1.0" encoding="utf-8"?>
<sst xmlns="http://schemas.openxmlformats.org/spreadsheetml/2006/main" count="501" uniqueCount="269">
  <si>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</si>
  <si>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</si>
  <si>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ΤΙΜΕΣ ΜΟΝΑΔΟΣ ΑΠΛΟΠΟΙΗΜΕΝΟΥ ΚΟΣΤΟΥΣ ΚΤΙΡΙΑΚΩΝ ΚΑΤΑΣΚΕΥΩΝ 
(Βάσει "Οδηγού απλοποιημένου κόστους κτιριακών κατασκευών", συνημμένο Γ.1 της πρόσκλησης)</t>
  </si>
  <si>
    <t xml:space="preserve">L41.01 ΚΤΙΡΙΑΚΕΣ ΕΓΚΑΤΑΣΤΑΣΕΙΣ &amp; ΕΡΓΑ ΥΠΟΔΟΜΗΣ &amp; ΠΕΡΙΒΑΛΛΟΝΤΟΣ ΧΩΡΟΥ </t>
  </si>
  <si>
    <t>(βάσει της Κατηγορίας "4. Υπηρεσίες - ταβέρνες, παιδικοί σταθμοί κλπ" του "Οδηγού απλοποιημένου κόστους κτιριακών κατασκευών)</t>
  </si>
  <si>
    <t>Είδος</t>
  </si>
  <si>
    <t>Χρήση χώρου</t>
  </si>
  <si>
    <t>Κόστος €/τ.μ.
τιμή βάσης (έτους 2025)</t>
  </si>
  <si>
    <t xml:space="preserve">Προσαυξήσεις στη τιμή βάσης ανά τ.μ. </t>
  </si>
  <si>
    <t>Τιμές με τις προσαυξήσεις</t>
  </si>
  <si>
    <t>Περιοχή
 (ΚΑΤΗΓΟΡΙΑ ΙΙ συν 6%)</t>
  </si>
  <si>
    <t>Ειδικές απαιτήσεις θεμελίωσης (συν 6%)</t>
  </si>
  <si>
    <t>Τεχνολογίες βιοκλιματικού κτιρίου (συν 6%)</t>
  </si>
  <si>
    <t>Μόνο η Περιοχή
(ΚΑΤΗΓΟΡΙΑ ΙΙ  6%)</t>
  </si>
  <si>
    <t>Περιοχή + θεμελίωση ή βιοκλιματικό</t>
  </si>
  <si>
    <t>Περιοχή + θεμελίωση + βιοκλιματικό</t>
  </si>
  <si>
    <t>Νέες κτιριακές υποδομές με σκελετό οπλισμένου σκυροδέματος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</si>
  <si>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</si>
  <si>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</si>
  <si>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</si>
  <si>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</si>
  <si>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Νέες κτιριακές υποδομές με μεταλλικό σκελετό</t>
  </si>
  <si>
    <t>Τιμή μετά τις προσαυξήσεις λόγω, περιοχής κλπ</t>
  </si>
  <si>
    <t>Ποσοστό συμμετοχής (%) στο κόστος (σκελετός οπλισμένου σκυροδέματος) *</t>
  </si>
  <si>
    <t>Τελική τιμή απλοποιημένου κόστους ανά τ/μ.</t>
  </si>
  <si>
    <t>Επισκευές - ανακαινίσεις υφιστάμενων κατασκευών με σκελετό οπλισμένου σκυροδέματος</t>
  </si>
  <si>
    <t>Παραδοσιακά 
(15 % πλέον συμβατικού)</t>
  </si>
  <si>
    <t>Διατηρητέα 
(30 % πλέον συμβατικού)</t>
  </si>
  <si>
    <t>Επισκευές - ανακαινίσεις υφιστάμενων κατασκευών με μεταλλικό σκελετό</t>
  </si>
  <si>
    <t>-</t>
  </si>
  <si>
    <t>* Μεταφέρεται το ποσοστό που προκύπτει από τη στήλη "Ποσοστό συμμετοχής (%) εργασίας στην τιμή βάσης" του Πίνακα Π2.ΚΤΙΡΙΑΚΑ ΕΚΣΥΓΧΡ.</t>
  </si>
  <si>
    <t>ΠΕΡΙΒΑΛΛΩΝ ΧΩΡΟΣ
(βάσει της Κατηγορίας "4. Υπηρεσίες - ταβέρνες, παιδικοί σταθμοί κλπ" του "Οδηγού απλοποιημένου κόστους κτιριακών κατασκευών)</t>
  </si>
  <si>
    <t>Διαμόρφωση περιβάλλοντος χώρου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</si>
  <si>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</si>
  <si>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</si>
  <si>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>L41.02  ΜΗΧΑΝΟΛΟΓΙΚΟΣ ΕΞΟΠΛΙΣΜΟΣ
(βάσει της Κατηγορίας "4. Υπηρεσίες - ταβέρνες, παιδικοί σταθμοί κλπ" του "Οδηγού απλοποιημένου κόστους κτιριακών κατασκευών)</t>
  </si>
  <si>
    <t>Υπολογισμός πρότυπου κόστους</t>
  </si>
  <si>
    <t>Υποσταθμός μέσης τάσης (Υ/Σ Μ.Τ.)</t>
  </si>
  <si>
    <t>90,00€ / KVA</t>
  </si>
  <si>
    <t>Κλιματισμός - Θέρμανση</t>
  </si>
  <si>
    <t>Εμβαδόν κλιματιζόμενης επιφάνειας x 700 BTU x 0,100 €</t>
  </si>
  <si>
    <t>Πυροπροστασία</t>
  </si>
  <si>
    <t>Εμβαδόν δόμησης x 40 €/τ.μ.</t>
  </si>
  <si>
    <t>ΛΟΙΠΟΙ ΠΕΡΙΟΡΙΣΜΟΙ / ΠΡΟΫΠΟΘΕΣΕΙΣ ΕΥΛΟΓΟΥ ΚΟΣΤΟΥΣ ΒΑΣΕΙ Υ.Α.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</si>
  <si>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</si>
  <si>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</si>
  <si>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ΚΩΔ. ΟΠΣΚΑΠ:</t>
  </si>
  <si>
    <t>ΚΩΔΙΚΟΣ-ΤΙΤΛΟΣ ΥΠΟ-ΠΑΡΕΜΒΑΣΗΣ:</t>
  </si>
  <si>
    <t xml:space="preserve">ΔΙΚΑΙΟΥΧΟΣ ΠΡΑΞΗΣ: </t>
  </si>
  <si>
    <t>ΤΙΤΛΟΣ ΠΡΑΞΗΣ:</t>
  </si>
  <si>
    <t xml:space="preserve">ΠΕΡΙΟΧΗ ΥΛΟΠΟΙΗΣΗΣ: </t>
  </si>
  <si>
    <t>α/α</t>
  </si>
  <si>
    <t>ΕΙΔΟΣ ΔΑΠΑΝΗΣ</t>
  </si>
  <si>
    <t>Μ.Μ.</t>
  </si>
  <si>
    <t>ΠΟΣΟΤΗΤΑ</t>
  </si>
  <si>
    <t>ΤΙΜΗ ΜΟΝΑΔΑΣ</t>
  </si>
  <si>
    <t>ΠΟΣΟ</t>
  </si>
  <si>
    <t>ΦΠΑ</t>
  </si>
  <si>
    <t>ΣΥΝΟΛΟ</t>
  </si>
  <si>
    <t>ΑΙΤΟΥΜΕΝΟΣ ΠΡΟΫΠ/ΣΜΟΣ (€)</t>
  </si>
  <si>
    <t>Παραπομπή σε σχετικό δικαιολογητικό</t>
  </si>
  <si>
    <t>Παρατηρήσεις</t>
  </si>
  <si>
    <t>L41.01</t>
  </si>
  <si>
    <t>ΚΤΙΡΙΑΚΕΣ ΕΓΚΑΤΑΣΤΑΣΕΙΣ &amp; ΕΡΓΑ ΥΠΟΔΟΜΗΣ &amp; ΠΕΡΙΒΑΛΛΟΝΤΟΣ ΧΩΡΟΥ 
(Με απλοποιημένο κόστος)</t>
  </si>
  <si>
    <t>τ.μ.</t>
  </si>
  <si>
    <t>Προσφορές</t>
  </si>
  <si>
    <t>Άλλο …................ - ΕΠΙΣΚΕΥΗ</t>
  </si>
  <si>
    <t>Ασφαλιστικές εισφορές</t>
  </si>
  <si>
    <t>κατ΄ αποκοπή</t>
  </si>
  <si>
    <t>Πίνακας ελαχίστων ημερομισθίων, υπογεγραμμένος από μηχανικό</t>
  </si>
  <si>
    <t>Περιβάλλων χώρος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</si>
  <si>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</si>
  <si>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L41.02</t>
  </si>
  <si>
    <t>ΜΗΧΑΝΟΛΟΓΙΚΟΣ ΕΞΟΠΛΙΣΜΟΣ</t>
  </si>
  <si>
    <t>Υποσταθμός μέσης τάσης</t>
  </si>
  <si>
    <t xml:space="preserve"> KVA</t>
  </si>
  <si>
    <t>Κλιματισμός - θέρμανση</t>
  </si>
  <si>
    <t>Ανελκυστήρας (καμπίνα και μηχανοστάσιο)</t>
  </si>
  <si>
    <t>τεμ.</t>
  </si>
  <si>
    <t>Άλλο …................</t>
  </si>
  <si>
    <t>L41.03</t>
  </si>
  <si>
    <t>ΛΟΙΠΟΣ ΕΞΟΠΛΙΣΜΟΣ</t>
  </si>
  <si>
    <t>Εξοπλισμός γραφείου</t>
  </si>
  <si>
    <t>Οπτικοακουστικά μέσα</t>
  </si>
  <si>
    <t>L41.04</t>
  </si>
  <si>
    <t>ΕΞΟΠΛΙΣΜΟΣ ΑΠΕ</t>
  </si>
  <si>
    <t>L41.05</t>
  </si>
  <si>
    <t>ΔΑΠΑΝΗ ΑΓΟΡΑΣ ΑΥΤΟΚΙΝΗΤΟΥ</t>
  </si>
  <si>
    <t>L41.06</t>
  </si>
  <si>
    <t>ΔΑΠΑΝΗ ΥΠΟΒΟΛΗΣ ΦΑΚΕΛΟΥ ΚΑΙ ΤΕΧΝΙΚΗ ΣΤΗΡΙΞΗ ΓΙΑ ΤΗΝ ΥΛΟΠΟΙΗΣΗ ΤΟΥ ΕΡΓΟΥ</t>
  </si>
  <si>
    <t xml:space="preserve">Το σύνολο της κατηγορίας δαπάνης δεν θα πρέπει να υπερβαίνει τις 4.000€ πλέον ΦΠΑ. Δεν απαιτούνται προσφορές. </t>
  </si>
  <si>
    <t>L41.07</t>
  </si>
  <si>
    <t>ΔΑΠΑΝΕΣ ΕΝΗΜΕΡΩΣΗΣ ΠΡΟΒΟΛΗΣ</t>
  </si>
  <si>
    <t>Δημιουργία ιστοσελίδας</t>
  </si>
  <si>
    <t>Δαπάνες προβολής</t>
  </si>
  <si>
    <t>Ανάπτυξη λογισμικού</t>
  </si>
  <si>
    <t>Ημερίδες / εργαστήρια προβολής φυσικού περιβάλλοντος</t>
  </si>
  <si>
    <t>Δαπάνη ημερίδων περιβαλλοντικής ενημέρωσης και αντιμετώπισης των κινδύνων από φυσικές καταστροφές</t>
  </si>
  <si>
    <t>L41.09</t>
  </si>
  <si>
    <t>ΔΑΠΑΝΕΣ ΓΙΑ ΑΠΟΚΤΗΣΗ ΓΗΣ</t>
  </si>
  <si>
    <t>Δικαιολογητικά, σύμφωνα με την πρόσκληση</t>
  </si>
  <si>
    <t>L41.10</t>
  </si>
  <si>
    <t xml:space="preserve">ΜΕΛΕΤΕΣ ΓΙΑ ΕΚΔΟΣΗ ΟΙΚ. ΑΔΕΙΑΣ ΚΑΙ ΛΟΙΠΕΣ ΜΕΛΕΤΕΣ ΠΟΥ ΣΧΕΤΙΖΟΝΤΑΙ ΜΕ ΤΗΝ ΕΚΤΕΛΕΣΗ ΤΟΥ ΕΡΓΟΥ </t>
  </si>
  <si>
    <t xml:space="preserve">Το σύνολο της κατηγορίας δαπάνης δεν θα πρέπει να υπερβαίνει το 12% πλέον ΦΠΑ  του προϋπολογισμού της πράξης. </t>
  </si>
  <si>
    <t>Μελέτη για έκδοση οικοδομικής άδειας</t>
  </si>
  <si>
    <t xml:space="preserve">Δεν απαιτούνται προσφορές. 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</si>
  <si>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</si>
  <si>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</si>
  <si>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Έρευνες, καταγραφή πολιτιστικών, ιστορικών και λαογραφικών στοιχείων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</si>
  <si>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</si>
  <si>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Εργασία</t>
  </si>
  <si>
    <t xml:space="preserve">Ποσοστό συμμετοχής (%) στο κόστος </t>
  </si>
  <si>
    <t>Ποσοστό εκτέλεσης εργασιών (%) στο σύνολο (βάσει προμετρήσεων ή άλλης μεθόδου)*</t>
  </si>
  <si>
    <t xml:space="preserve">Ποσοστό συμμετοχής (%) εργασίας στην τιμή βάσης </t>
  </si>
  <si>
    <t>1.</t>
  </si>
  <si>
    <t>Εκσκαφές – χωματουργικά</t>
  </si>
  <si>
    <t>2.1</t>
  </si>
  <si>
    <t>Σκελετός οπλισμένου σκυροδέματος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</si>
  <si>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</si>
  <si>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</si>
  <si>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</si>
  <si>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</si>
  <si>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</si>
  <si>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</si>
  <si>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</si>
  <si>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</si>
  <si>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</si>
  <si>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</si>
  <si>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</si>
  <si>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</si>
  <si>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</si>
  <si>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</si>
  <si>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</si>
  <si>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</si>
  <si>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</si>
  <si>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Ξυλουργικές Εργασίες 
(πόρτες - ντουλάπες κ.λπ.)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</si>
  <si>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</si>
  <si>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</si>
  <si>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</si>
  <si>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</si>
  <si>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</si>
  <si>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</si>
  <si>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</si>
  <si>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</si>
  <si>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</si>
  <si>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</si>
  <si>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</si>
  <si>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</si>
  <si>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</si>
  <si>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</si>
  <si>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 xml:space="preserve">ΣΥΝΟΛΟ </t>
  </si>
  <si>
    <t>Ποσοστό εκτέλεσης εργασιών (%) στο σύνολο (βάσει προμετρήσεων ή άλλης μεθόδου)*
Τα ποσοστά της στήλης πρέπει να μην υπερβαίνουν τα αντίστοιχα ποσοστά της στήλης" Ποσοστά συμμετοχής (% ) στο κόστος"</t>
  </si>
  <si>
    <t>*</t>
  </si>
  <si>
    <t>ΠΙΝΑΚΑΣ 3: ΑΝΑΛΥΣΗ ΠΡΟΫΠΟΛΟΓΙΣΜΟΥ ΠΕΡΙΒΑΛΛΟΝΤΟΣ ΧΩΡΟΥ ΠΡΑΞΗΣ</t>
  </si>
  <si>
    <t>ΕΙΔΟΣ ΕΡΓΑΣΙΑΣ και ΤΕΧΝΙΚΑ ΧΑΡΑΚΤΗΡΙΣΤΙΚΑ
(περιγραφή σε κάθε είδος εργασίας)</t>
  </si>
  <si>
    <t xml:space="preserve">Χωματουργικά </t>
  </si>
  <si>
    <t>κ.μ.</t>
  </si>
  <si>
    <t>Εργα πρασίνου</t>
  </si>
  <si>
    <t>κατ΄αποκοπή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</si>
  <si>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</si>
  <si>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</si>
  <si>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</si>
  <si>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</si>
  <si>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</si>
  <si>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τρέχον μέτρο</t>
  </si>
  <si>
    <t xml:space="preserve">Σκυροδέματα </t>
  </si>
  <si>
    <t>Άλλο…...................</t>
  </si>
  <si>
    <t>ΣΥΝΟΛΙΚΟΣ ΠΡΟΫΠ/ΣΜΟΣ Π.Χ. (χωρίς ΦΠΑ)</t>
  </si>
  <si>
    <t>ΤΕΤΡΑΓΩΝΙΚΑ ΜΕΤΡΑ ΠΕΡΙΒ. ΧΩΡΟΥ</t>
  </si>
  <si>
    <t>ΤΙΜΗ ΜΟΝΑΔΑΣ / Τ.Μ. (χωρίς ΦΠΑ)</t>
  </si>
  <si>
    <t>ΗΜΕΡΟΜΗΝΙΑ: ….......................</t>
  </si>
  <si>
    <t>ΟΝΟΜΑΤΕΠΩΝΥΜΟ/ΥΠΟΓΡΑΦΗ</t>
  </si>
  <si>
    <t>ΕΙΔΟΣ ΔΑΠΑΝΗΣ*</t>
  </si>
  <si>
    <t>ΑΙΤΟΥΜΕΝΟΣ ΠΡΟΫΠ/ΣΜΟΣ</t>
  </si>
  <si>
    <t>L41.08</t>
  </si>
  <si>
    <t>ΟΡΓΑΝΩΣΗ ΠΟΛΙΤΙΣΤΙΚΩΝ ΔΡΩΜΕΝΩΝ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</si>
  <si>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</si>
  <si>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</si>
  <si>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</si>
  <si>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</si>
  <si>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Α/Α</t>
  </si>
  <si>
    <t>ΚΩΔ. ΟΠΣΚΑΠ</t>
  </si>
  <si>
    <t>ΚΑΤΗΓΟΡΙΑ ΔΑΠΑΝΗΣ 
(συμπληρώνεται κατά περίπτωση)</t>
  </si>
  <si>
    <t>Επιλέξιμη Δημόσια Δαπάνη (€)</t>
  </si>
  <si>
    <t>Ιδιωτική Συμμετοχή
(*)</t>
  </si>
  <si>
    <t>ΠΟΣΟΣΤΟ (%) 
(**)</t>
  </si>
  <si>
    <t>ΚΑΤΑΝΟΜΗ ΠΡΟΫΠΟΛΟΓΙΣΜΟΥ ΑΝΑ ΕΞΑΜΗΝΟ (***)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</si>
  <si>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</si>
  <si>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</si>
  <si>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</si>
  <si>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</si>
  <si>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</si>
  <si>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</si>
  <si>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 (ΜΕΓΙΣΤΟ ΑΠΟΔΕΚΤΟ 10% του συνολικού αιτούμενου Π/Υ της πράξης)</t>
  </si>
  <si>
    <t>ΚΤΙΡΙΑΚΕΣ ΕΓΚΑΤΑΣΤΑΣΕΙΣ &amp; ΕΡΓΑ ΥΠΟΔΟΜΗΣ &amp; ΠΕΡΙΒΑΛΛΟΝΤΟΣ ΧΩΡΟΥ (****) </t>
  </si>
  <si>
    <t>ΜΕΛΕΤΕΣ ΓΙΑ ΕΚΔΟΣΗ ΟΙΚ. ΑΔΕΙΑΣ ΚΑΙ ΛΟΙΠΕΣ ΜΕΛΕΤΕΣ ΠΟΥ ΣΧΕΤΙΖΟΝΤΑΙ ΜΕ ΤΗΝ ΕΚΤΕΛΕΣΗ ΤΟΥ ΕΡΓΟΥ (ΜΕΓΙΣΤΟ ΑΠΟΔΕΚΤΟ  12% του συνολικού αιτούμενου Π/Υ της πράξης)</t>
  </si>
  <si>
    <t>ΔΑΠΑΝΗ ΑΓΟΡΑΣ ΑΥΤΟΚΙΝΗΤΟΥ (ΜΕΓΙΣΤΟ ΑΠΟΔΕΚΤΟ  30% του συνολικού αιτούμενου Π/Υ της πράξης, με εξαίρεση πράξεις κοινωνικού και περιβαλλοντικού χαρακτήρα)</t>
  </si>
  <si>
    <t>ΔΑΠΑΝΗ ΥΠΟΒΟΛΗΣ ΦΑΚΕΛΟΥ ΚΑΙ ΤΕΧΝΙΚΗ ΣΤΗΡΙΞΗ ΓΙΑ ΤΗΝ ΥΛΟΠΟΙΗΣΗ ΤΟΥ ΕΡΓΟΥ (max 4.000€)</t>
  </si>
  <si>
    <t>ΣΥΝΟΛΙΚΗ ΚΟΣΤΟΣ ΠΡΟΤΑΣΗΣ ΚΑΙ ΚΑΤΑΝΟΜΗ ΑΝΑ ΕΞΑΜΗΝΟ</t>
  </si>
  <si>
    <t>(*****) 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</si>
  <si>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</si>
  <si>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</si>
  <si>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</si>
  <si>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</si>
  <si>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</si>
  <si>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>Για τα έργα που εκτελούνται με διαδικασίες δημοσίων συμβάσεων συμπληρώνεται μόνο η καρτέλα Δ.5.1. ΣΥΓΚΕΝΤΡΩΤΙΚΟΣ</t>
  </si>
  <si>
    <t>Κόστος €/τ.μ.
τιμή βάσης (έτους 2025=1,435)</t>
  </si>
  <si>
    <t xml:space="preserve">ΤΟΠΙΚΟ ΠΡΟΓΡΑΜΜΑ
LEADER ΣΣΚΑΠ 2023 -2027
</t>
  </si>
  <si>
    <t>ΤΟΠΙΚΟ ΠΡΟΓΡΑΜΜΑ
LEADER ΣΣΚΑΠ 2023 -2027</t>
  </si>
  <si>
    <t>ΟΤΔ:  Αναπτυξιακή Πάρνωνα Α.Ε. Α.Ο.Τ.Α.</t>
  </si>
  <si>
    <t>ΟΤΔ: Αναπτυξιακή Πάρνωνα Α.Ε. Α.Ο.Τ.Α.</t>
  </si>
  <si>
    <t>ΑΝΕΓΕΡΣΗ-ΕΠΙΣΚΕΥΕΣ - ΑΝΑΚΑΙΝΙΣΕΙΣ ΥΦΙΣΤΑΜΕΝΩΝ ΚΑΤΑΣΚΕΥΩΝ</t>
  </si>
  <si>
    <t>Ανέγερση-Επισκευές - ανακαινίσεις υφιστάμενων κατασκευών με σκελετό οπλισμένου σκυροδέματος</t>
  </si>
  <si>
    <t>Ανέγερση-Επισκευές - ανακαινίσεις υφιστάμενων κατασκευών με μεταλλικό σκελετό</t>
  </si>
  <si>
    <t>Αιτιολογία επιλογής τιμής</t>
  </si>
  <si>
    <t>Εκσκαφές - χωματουργικά</t>
  </si>
  <si>
    <t>Επενδύσεις τοίχων</t>
  </si>
  <si>
    <t>Ξυλουργικές εργασίες</t>
  </si>
  <si>
    <t>Εξωτερικά κουφώματα</t>
  </si>
  <si>
    <t>Υδραυλικές εργασίες</t>
  </si>
  <si>
    <t>Ηλεκτρολογικές εργασίες</t>
  </si>
  <si>
    <t>Λοιπές εργασίες</t>
  </si>
  <si>
    <t>ΝΕΑ ΚΑΤΑΣΚΕΥΗ</t>
  </si>
  <si>
    <t xml:space="preserve">Υπόγεια – βοηθητικές χρήσεις </t>
  </si>
  <si>
    <t xml:space="preserve">Ημιυπαίθριοι χώροι </t>
  </si>
  <si>
    <t>Ενίσχυση φέροντος οργανισμού</t>
  </si>
  <si>
    <t xml:space="preserve">Επισκευή μονώσεων </t>
  </si>
  <si>
    <t>Τεχνολογία βιοκλιματικού κτιρίου</t>
  </si>
  <si>
    <t>ΕΠΙΣΚΕΥΕΣ - ΑΝΑΚΑΙΝΙΣΕΙΣ ΥΦΙΣΤΑΜΕΝΩΝ ΚΑΤΑΣΚΕΥΩΝ ΜΕ ΣΚΕΛΕΤΟ ΟΠΛΙΣΜΕΝΟΥ ΣΚΥΡΟΔΕΜΑΤΟΣ</t>
  </si>
  <si>
    <t>ΣΚΕΛΕΤΟΣ ΟΠΛΙΣΜΕΝΟΥ ΣΚΥΡΟΔΕΜΑΤΟΣ</t>
  </si>
  <si>
    <t>ΠΟΣΟΣΤΟ ΣΥΜΜΕΤΟΧΗΣ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</si>
  <si>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</si>
  <si>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</si>
  <si>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</si>
  <si>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</si>
  <si>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</si>
  <si>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</si>
  <si>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</si>
  <si>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</si>
  <si>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</si>
  <si>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</si>
  <si>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</si>
  <si>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</si>
  <si>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</si>
  <si>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</si>
  <si>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</si>
  <si>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</si>
  <si>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</si>
  <si>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</si>
  <si>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</si>
  <si>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 xml:space="preserve">Τιμές απλοποιημένου κόστους και σύμφωνα με το διάγραμμα κάλυψης που υποβάλλεται με την αίτηση στήριξης. </t>
  </si>
  <si>
    <t xml:space="preserve">Τιμές απλοποιημένου κόστους  και σύμφωνα με το διάγραμμα κάλυψης που υποβάλλεται με την αίτηση στήριξης. </t>
  </si>
  <si>
    <t>ΣΥΝΟΛΟ ΔΑΠΑΝΩΝ</t>
  </si>
  <si>
    <t>ΣΥΝΟΛΟ ΔΑΠΑΝΩΝ  Yπο-παρεμβασης Π3-77-4.1-5.1</t>
  </si>
  <si>
    <t>ΠΙΝΑΚΑΣ 1: ΕΠΙΣΚΕΥΕΣ - ΑΝΑΚΑΙΝΙΣΕΙΣ ΥΦΙΣΤΑΜΕΝΩΝ ΚΑΤΑΣΚΕΥΩΝ</t>
  </si>
  <si>
    <t>Ποσοστό συμμετοχής (%) εργασίας στην τιμή βάσης**</t>
  </si>
  <si>
    <t>Συμπληρώνεται μόνο στην περίπτωση που υπάρχουν αναδρομικές δαπάνες έως την υποβολή της Αίτησης Στήριξης (Από 01-01-2023).</t>
  </si>
  <si>
    <t>**</t>
  </si>
  <si>
    <t>Συμπληρώνεται σε κάθε περίπτωση</t>
  </si>
  <si>
    <r>
      <t xml:space="preserve">Τιμές απλοποιημένου κόστους και σύμφωνα με το διάγραμμα κάλυψης που υποβάλλεται με την αίτηση στήριξης. 
</t>
    </r>
    <r>
      <rPr>
        <b/>
        <sz val="11"/>
        <color theme="1"/>
        <rFont val="Verdana"/>
        <family val="2"/>
        <charset val="161"/>
      </rPr>
      <t>Να σημειώνεται το είδος κτιρίου που επιλέγεται (σκελετός από οπλισμένο σκυρόδεμα ή μεταλλικός σκελετός).</t>
    </r>
    <r>
      <rPr>
        <sz val="11"/>
        <color theme="1"/>
        <rFont val="Verdana"/>
        <family val="2"/>
        <charset val="161"/>
      </rPr>
      <t xml:space="preserve"> (Από Πίνακα Π1)</t>
    </r>
  </si>
  <si>
    <t>ΠΙΝΑΚΑΣ 2. ΚΤΙΡΙΑΚΕΣ ΥΠΟΔΟΜΕΣ</t>
  </si>
  <si>
    <t xml:space="preserve">ΠΙΝΑΚΑΣ 4: ΑΙΤΟΥΜΕΝΟΣ ΠΡΟΫΠΟΛΟΓΙΣΜΟΣ ΠΡΑΞΗΣ </t>
  </si>
  <si>
    <t>ΠΙΝΑΚΑΣ 5: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</si>
  <si>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ΠΙΝΑΚΑΣ 6. ΑΝΑΛΥΣΗΣ ΚΟΣΤΟΥΣ ΤΗΣ ΠΡΟΤΑΣΗΣ – ΧΡΟΝΟΔΙΑΓΡΑΜΜΑ</t>
  </si>
  <si>
    <t xml:space="preserve">  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</si>
  <si>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 xml:space="preserve">  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</si>
  <si>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Ο Δικαιούχος</t>
  </si>
  <si>
    <t>(ΟΝΟΜΑΤΕΠΩΝΥΜΟ/ΥΠΟΓΡΑΦΗ)</t>
  </si>
  <si>
    <t>Ο ΔΙΚΑΙΟΥΧΟΣ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</si>
</sst>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i/>
      <sz val="11"/>
      <color theme="1"/>
      <name val="Calibri"/>
      <family val="2"/>
      <charset val="161"/>
      <scheme val="minor"/>
    </font>
    <font>
      <b/>
      <sz val="12"/>
      <color rgb="FFFFFFFF"/>
      <name val="Calibri"/>
      <family val="2"/>
      <charset val="161"/>
    </font>
    <font>
      <b/>
      <sz val="11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color theme="1"/>
      <name val="Verdana"/>
      <family val="2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4"/>
      <name val="Verdana"/>
      <family val="2"/>
      <charset val="161"/>
    </font>
    <font>
      <b/>
      <sz val="10"/>
      <name val="Verdana"/>
      <family val="2"/>
      <charset val="161"/>
    </font>
    <font>
      <b/>
      <sz val="11"/>
      <color theme="1"/>
      <name val="Verdana"/>
      <family val="2"/>
      <charset val="161"/>
    </font>
    <font>
      <b/>
      <sz val="12"/>
      <color rgb="FFFFFFFF"/>
      <name val="Verdana"/>
      <family val="2"/>
      <charset val="161"/>
    </font>
    <font>
      <b/>
      <sz val="10"/>
      <color theme="1"/>
      <name val="Verdana"/>
      <family val="2"/>
      <charset val="161"/>
    </font>
    <font>
      <sz val="11"/>
      <color rgb="FF000000"/>
      <name val="Verdana"/>
      <family val="2"/>
      <charset val="161"/>
    </font>
    <font>
      <sz val="10"/>
      <color rgb="FF000000"/>
      <name val="Verdana"/>
      <family val="2"/>
      <charset val="161"/>
    </font>
    <font>
      <sz val="11"/>
      <color rgb="FFFF0000"/>
      <name val="Verdana"/>
      <family val="2"/>
      <charset val="161"/>
    </font>
    <font>
      <sz val="11"/>
      <name val="Verdana"/>
      <family val="2"/>
      <charset val="161"/>
    </font>
    <font>
      <b/>
      <sz val="10"/>
      <color rgb="FF000000"/>
      <name val="Verdana"/>
      <family val="2"/>
      <charset val="161"/>
    </font>
    <font>
      <b/>
      <u/>
      <sz val="10"/>
      <name val="Verdana"/>
      <family val="2"/>
      <charset val="161"/>
    </font>
    <font>
      <b/>
      <sz val="11"/>
      <color rgb="FF000000"/>
      <name val="Verdana"/>
      <family val="2"/>
      <charset val="161"/>
    </font>
    <font>
      <i/>
      <sz val="11"/>
      <color theme="1"/>
      <name val="Verdana"/>
      <family val="2"/>
      <charset val="161"/>
    </font>
    <font>
      <i/>
      <sz val="11"/>
      <name val="Verdana"/>
      <family val="2"/>
      <charset val="161"/>
    </font>
    <font>
      <b/>
      <sz val="12"/>
      <color theme="1"/>
      <name val="Verdana"/>
      <family val="2"/>
      <charset val="161"/>
    </font>
    <font>
      <sz val="12"/>
      <color theme="1"/>
      <name val="Verdana"/>
      <family val="2"/>
      <charset val="161"/>
    </font>
    <font>
      <sz val="8"/>
      <name val="Calibri"/>
      <family val="2"/>
      <charset val="161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1F4E79"/>
      </patternFill>
    </fill>
    <fill>
      <patternFill patternType="solid">
        <fgColor rgb="FF2E75B6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theme="0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</borders>
  <cellStyleXfs count="6">
    <xf numFmtId="0" fontId="0" fillId="0" borderId="0"/>
    <xf numFmtId="9" fontId="1" fillId="0" borderId="0"/>
    <xf numFmtId="0" fontId="13" fillId="0" borderId="0"/>
    <xf numFmtId="0" fontId="20" fillId="13" borderId="8">
      <alignment horizontal="center" vertical="center" wrapText="1"/>
    </xf>
    <xf numFmtId="0" fontId="21" fillId="14" borderId="8">
      <alignment horizontal="left" vertical="center" wrapText="1"/>
    </xf>
    <xf numFmtId="0" fontId="22" fillId="15" borderId="8">
      <alignment horizontal="left" vertical="center"/>
    </xf>
  </cellStyleXfs>
  <cellXfs count="3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9" fontId="3" fillId="2" borderId="1" xfId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9" fontId="5" fillId="4" borderId="1" xfId="1" applyFont="1" applyFill="1" applyBorder="1" applyAlignment="1">
      <alignment horizontal="right" vertical="center" wrapText="1"/>
    </xf>
    <xf numFmtId="9" fontId="5" fillId="4" borderId="1" xfId="1" applyFont="1" applyFill="1" applyBorder="1" applyAlignment="1">
      <alignment horizontal="center" vertical="center"/>
    </xf>
    <xf numFmtId="9" fontId="5" fillId="4" borderId="1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10" borderId="0" xfId="0" applyFill="1" applyAlignment="1">
      <alignment vertical="center"/>
    </xf>
    <xf numFmtId="0" fontId="10" fillId="10" borderId="0" xfId="0" applyFon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4" fontId="0" fillId="10" borderId="0" xfId="0" applyNumberFormat="1" applyFill="1" applyAlignment="1">
      <alignment vertical="center"/>
    </xf>
    <xf numFmtId="0" fontId="16" fillId="10" borderId="0" xfId="0" applyFont="1" applyFill="1" applyAlignment="1">
      <alignment horizontal="center" vertical="center"/>
    </xf>
    <xf numFmtId="0" fontId="20" fillId="13" borderId="8" xfId="3">
      <alignment horizontal="center" vertical="center" wrapText="1"/>
    </xf>
    <xf numFmtId="0" fontId="0" fillId="16" borderId="8" xfId="0" applyFill="1" applyBorder="1"/>
    <xf numFmtId="0" fontId="5" fillId="8" borderId="8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0" fillId="16" borderId="8" xfId="0" applyFill="1" applyBorder="1" applyAlignment="1">
      <alignment vertical="center" wrapText="1"/>
    </xf>
    <xf numFmtId="4" fontId="0" fillId="16" borderId="8" xfId="0" applyNumberFormat="1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4" fontId="0" fillId="0" borderId="8" xfId="0" applyNumberFormat="1" applyBorder="1" applyAlignment="1">
      <alignment vertical="center" wrapText="1"/>
    </xf>
    <xf numFmtId="0" fontId="0" fillId="16" borderId="8" xfId="0" applyFill="1" applyBorder="1" applyAlignment="1">
      <alignment horizontal="center" vertical="center" wrapText="1"/>
    </xf>
    <xf numFmtId="0" fontId="2" fillId="16" borderId="8" xfId="0" applyFont="1" applyFill="1" applyBorder="1" applyAlignment="1">
      <alignment vertical="center" wrapText="1"/>
    </xf>
    <xf numFmtId="4" fontId="2" fillId="16" borderId="8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3" fillId="16" borderId="8" xfId="0" applyFont="1" applyFill="1" applyBorder="1" applyAlignment="1">
      <alignment horizontal="center" wrapText="1"/>
    </xf>
    <xf numFmtId="0" fontId="3" fillId="16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right" vertical="center" wrapText="1"/>
    </xf>
    <xf numFmtId="4" fontId="2" fillId="4" borderId="8" xfId="0" applyNumberFormat="1" applyFont="1" applyFill="1" applyBorder="1" applyAlignment="1">
      <alignment horizontal="right" vertical="center" wrapText="1"/>
    </xf>
    <xf numFmtId="0" fontId="2" fillId="8" borderId="8" xfId="0" applyFont="1" applyFill="1" applyBorder="1" applyAlignment="1">
      <alignment vertical="center" wrapText="1"/>
    </xf>
    <xf numFmtId="4" fontId="2" fillId="8" borderId="8" xfId="0" applyNumberFormat="1" applyFont="1" applyFill="1" applyBorder="1" applyAlignment="1">
      <alignment vertical="center" wrapText="1"/>
    </xf>
    <xf numFmtId="4" fontId="0" fillId="16" borderId="8" xfId="0" applyNumberFormat="1" applyFill="1" applyBorder="1" applyAlignment="1">
      <alignment horizontal="right" vertical="center" wrapText="1"/>
    </xf>
    <xf numFmtId="4" fontId="0" fillId="0" borderId="8" xfId="0" applyNumberFormat="1" applyBorder="1" applyAlignment="1">
      <alignment horizontal="right" vertical="center" wrapText="1"/>
    </xf>
    <xf numFmtId="0" fontId="0" fillId="16" borderId="8" xfId="0" applyFill="1" applyBorder="1" applyAlignment="1">
      <alignment horizontal="right" vertical="center"/>
    </xf>
    <xf numFmtId="0" fontId="23" fillId="16" borderId="8" xfId="0" applyFont="1" applyFill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3" fillId="10" borderId="0" xfId="0" applyFont="1" applyFill="1" applyAlignment="1">
      <alignment vertical="center"/>
    </xf>
    <xf numFmtId="0" fontId="18" fillId="10" borderId="0" xfId="0" applyFont="1" applyFill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4" fontId="23" fillId="10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2" applyFont="1" applyAlignment="1">
      <alignment vertical="center"/>
    </xf>
    <xf numFmtId="0" fontId="24" fillId="10" borderId="0" xfId="0" applyFont="1" applyFill="1" applyAlignment="1">
      <alignment horizontal="center" vertical="center"/>
    </xf>
    <xf numFmtId="0" fontId="25" fillId="0" borderId="0" xfId="2" applyFont="1" applyAlignment="1">
      <alignment vertical="center" wrapText="1"/>
    </xf>
    <xf numFmtId="0" fontId="27" fillId="10" borderId="0" xfId="2" applyFont="1" applyFill="1" applyAlignment="1">
      <alignment horizontal="left" vertical="center" wrapText="1"/>
    </xf>
    <xf numFmtId="0" fontId="27" fillId="10" borderId="0" xfId="2" applyFont="1" applyFill="1" applyAlignment="1">
      <alignment horizontal="center" vertical="center" wrapText="1"/>
    </xf>
    <xf numFmtId="4" fontId="27" fillId="10" borderId="0" xfId="2" applyNumberFormat="1" applyFont="1" applyFill="1" applyAlignment="1">
      <alignment horizontal="left" vertical="center" wrapText="1"/>
    </xf>
    <xf numFmtId="0" fontId="25" fillId="10" borderId="0" xfId="2" applyFont="1" applyFill="1" applyAlignment="1">
      <alignment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13" borderId="8" xfId="3" applyFo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vertical="center" wrapText="1"/>
    </xf>
    <xf numFmtId="0" fontId="30" fillId="5" borderId="8" xfId="0" applyFont="1" applyFill="1" applyBorder="1" applyAlignment="1">
      <alignment horizontal="center" vertical="center" wrapText="1"/>
    </xf>
    <xf numFmtId="4" fontId="28" fillId="5" borderId="8" xfId="0" applyNumberFormat="1" applyFont="1" applyFill="1" applyBorder="1" applyAlignment="1">
      <alignment vertical="center" wrapText="1"/>
    </xf>
    <xf numFmtId="0" fontId="23" fillId="0" borderId="8" xfId="0" applyFont="1" applyBorder="1" applyAlignment="1">
      <alignment vertical="center"/>
    </xf>
    <xf numFmtId="0" fontId="31" fillId="16" borderId="8" xfId="0" applyFont="1" applyFill="1" applyBorder="1" applyAlignment="1">
      <alignment horizontal="center" vertical="center" wrapText="1"/>
    </xf>
    <xf numFmtId="4" fontId="32" fillId="16" borderId="8" xfId="0" applyNumberFormat="1" applyFont="1" applyFill="1" applyBorder="1" applyAlignment="1">
      <alignment horizontal="center" vertical="center" wrapText="1"/>
    </xf>
    <xf numFmtId="4" fontId="31" fillId="16" borderId="8" xfId="0" applyNumberFormat="1" applyFont="1" applyFill="1" applyBorder="1" applyAlignment="1">
      <alignment horizontal="center" vertical="center" wrapText="1"/>
    </xf>
    <xf numFmtId="4" fontId="23" fillId="16" borderId="8" xfId="0" applyNumberFormat="1" applyFont="1" applyFill="1" applyBorder="1" applyAlignment="1">
      <alignment vertical="center" wrapText="1"/>
    </xf>
    <xf numFmtId="4" fontId="23" fillId="16" borderId="8" xfId="0" applyNumberFormat="1" applyFont="1" applyFill="1" applyBorder="1" applyAlignment="1">
      <alignment vertical="center"/>
    </xf>
    <xf numFmtId="0" fontId="23" fillId="16" borderId="8" xfId="0" applyFont="1" applyFill="1" applyBorder="1" applyAlignment="1">
      <alignment vertical="center"/>
    </xf>
    <xf numFmtId="0" fontId="23" fillId="16" borderId="8" xfId="0" applyFont="1" applyFill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4" fontId="32" fillId="0" borderId="8" xfId="0" applyNumberFormat="1" applyFont="1" applyBorder="1" applyAlignment="1">
      <alignment horizontal="center" vertical="center" wrapText="1"/>
    </xf>
    <xf numFmtId="4" fontId="23" fillId="0" borderId="8" xfId="0" applyNumberFormat="1" applyFont="1" applyBorder="1" applyAlignment="1">
      <alignment horizontal="center" vertical="center" wrapText="1"/>
    </xf>
    <xf numFmtId="4" fontId="23" fillId="0" borderId="8" xfId="0" applyNumberFormat="1" applyFont="1" applyBorder="1" applyAlignment="1">
      <alignment vertical="center" wrapText="1"/>
    </xf>
    <xf numFmtId="4" fontId="23" fillId="0" borderId="8" xfId="0" applyNumberFormat="1" applyFont="1" applyBorder="1" applyAlignment="1">
      <alignment vertical="center"/>
    </xf>
    <xf numFmtId="0" fontId="23" fillId="16" borderId="8" xfId="0" applyFont="1" applyFill="1" applyBorder="1" applyAlignment="1">
      <alignment horizontal="center" vertical="center" wrapText="1"/>
    </xf>
    <xf numFmtId="4" fontId="23" fillId="16" borderId="8" xfId="0" applyNumberFormat="1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4" fontId="18" fillId="0" borderId="8" xfId="0" applyNumberFormat="1" applyFont="1" applyBorder="1" applyAlignment="1">
      <alignment horizontal="center" vertical="center" wrapText="1"/>
    </xf>
    <xf numFmtId="4" fontId="23" fillId="0" borderId="8" xfId="1" applyNumberFormat="1" applyFont="1" applyBorder="1" applyAlignment="1">
      <alignment horizontal="center" vertical="center" wrapText="1"/>
    </xf>
    <xf numFmtId="0" fontId="34" fillId="0" borderId="8" xfId="0" applyFont="1" applyBorder="1" applyAlignment="1">
      <alignment vertical="center" wrapText="1"/>
    </xf>
    <xf numFmtId="4" fontId="23" fillId="16" borderId="8" xfId="1" applyNumberFormat="1" applyFont="1" applyFill="1" applyBorder="1" applyAlignment="1">
      <alignment horizontal="center" vertical="center" wrapText="1"/>
    </xf>
    <xf numFmtId="0" fontId="18" fillId="16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8" fillId="16" borderId="8" xfId="0" applyFont="1" applyFill="1" applyBorder="1" applyAlignment="1">
      <alignment horizontal="center" vertical="center" wrapText="1"/>
    </xf>
    <xf numFmtId="0" fontId="28" fillId="16" borderId="8" xfId="0" applyFont="1" applyFill="1" applyBorder="1" applyAlignment="1">
      <alignment vertical="center" wrapText="1"/>
    </xf>
    <xf numFmtId="0" fontId="30" fillId="16" borderId="8" xfId="0" applyFont="1" applyFill="1" applyBorder="1" applyAlignment="1">
      <alignment horizontal="center" vertical="center" wrapText="1"/>
    </xf>
    <xf numFmtId="4" fontId="28" fillId="16" borderId="8" xfId="0" applyNumberFormat="1" applyFont="1" applyFill="1" applyBorder="1" applyAlignment="1">
      <alignment vertical="center" wrapText="1"/>
    </xf>
    <xf numFmtId="0" fontId="23" fillId="0" borderId="8" xfId="0" applyFont="1" applyBorder="1" applyAlignment="1">
      <alignment horizontal="center" wrapText="1"/>
    </xf>
    <xf numFmtId="0" fontId="23" fillId="16" borderId="8" xfId="0" applyFont="1" applyFill="1" applyBorder="1" applyAlignment="1">
      <alignment horizontal="center" wrapText="1"/>
    </xf>
    <xf numFmtId="4" fontId="18" fillId="16" borderId="8" xfId="0" applyNumberFormat="1" applyFont="1" applyFill="1" applyBorder="1" applyAlignment="1">
      <alignment horizontal="center" vertical="center" wrapText="1"/>
    </xf>
    <xf numFmtId="0" fontId="34" fillId="16" borderId="8" xfId="0" applyFont="1" applyFill="1" applyBorder="1" applyAlignment="1">
      <alignment vertical="center" wrapText="1"/>
    </xf>
    <xf numFmtId="0" fontId="23" fillId="4" borderId="8" xfId="0" applyFont="1" applyFill="1" applyBorder="1" applyAlignment="1">
      <alignment vertical="center" wrapText="1"/>
    </xf>
    <xf numFmtId="0" fontId="28" fillId="4" borderId="8" xfId="0" applyFont="1" applyFill="1" applyBorder="1" applyAlignment="1">
      <alignment horizontal="right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8" fillId="4" borderId="8" xfId="0" applyFont="1" applyFill="1" applyBorder="1" applyAlignment="1">
      <alignment horizontal="center" vertical="center" wrapText="1"/>
    </xf>
    <xf numFmtId="4" fontId="28" fillId="4" borderId="8" xfId="0" applyNumberFormat="1" applyFont="1" applyFill="1" applyBorder="1" applyAlignment="1">
      <alignment horizontal="right" vertical="center" wrapText="1"/>
    </xf>
    <xf numFmtId="0" fontId="23" fillId="16" borderId="8" xfId="0" applyFont="1" applyFill="1" applyBorder="1"/>
    <xf numFmtId="0" fontId="23" fillId="0" borderId="8" xfId="0" applyFont="1" applyBorder="1"/>
    <xf numFmtId="0" fontId="23" fillId="0" borderId="0" xfId="0" applyFont="1" applyAlignment="1">
      <alignment horizontal="center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/>
    <xf numFmtId="0" fontId="27" fillId="16" borderId="8" xfId="0" applyFont="1" applyFill="1" applyBorder="1" applyAlignment="1">
      <alignment horizontal="center" vertical="center" wrapText="1"/>
    </xf>
    <xf numFmtId="0" fontId="35" fillId="16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4" fontId="18" fillId="17" borderId="8" xfId="0" applyNumberFormat="1" applyFont="1" applyFill="1" applyBorder="1" applyAlignment="1">
      <alignment horizontal="center" vertical="center" wrapText="1"/>
    </xf>
    <xf numFmtId="4" fontId="23" fillId="17" borderId="8" xfId="0" applyNumberFormat="1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vertical="center" wrapText="1"/>
    </xf>
    <xf numFmtId="4" fontId="23" fillId="16" borderId="8" xfId="0" applyNumberFormat="1" applyFont="1" applyFill="1" applyBorder="1" applyAlignment="1">
      <alignment horizontal="center" vertical="center"/>
    </xf>
    <xf numFmtId="0" fontId="35" fillId="3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4" fontId="18" fillId="18" borderId="8" xfId="0" applyNumberFormat="1" applyFont="1" applyFill="1" applyBorder="1" applyAlignment="1">
      <alignment horizontal="center" vertical="center" wrapText="1"/>
    </xf>
    <xf numFmtId="4" fontId="23" fillId="0" borderId="8" xfId="0" applyNumberFormat="1" applyFont="1" applyBorder="1" applyAlignment="1">
      <alignment horizontal="center" vertical="center"/>
    </xf>
    <xf numFmtId="0" fontId="18" fillId="6" borderId="8" xfId="0" applyFont="1" applyFill="1" applyBorder="1" applyAlignment="1">
      <alignment horizontal="right" vertical="center" wrapText="1"/>
    </xf>
    <xf numFmtId="0" fontId="18" fillId="16" borderId="8" xfId="0" applyFont="1" applyFill="1" applyBorder="1" applyAlignment="1">
      <alignment horizontal="right" vertical="center" wrapText="1"/>
    </xf>
    <xf numFmtId="0" fontId="26" fillId="10" borderId="0" xfId="0" applyFont="1" applyFill="1" applyAlignment="1">
      <alignment horizontal="center" vertical="center" wrapText="1"/>
    </xf>
    <xf numFmtId="10" fontId="23" fillId="0" borderId="0" xfId="1" applyNumberFormat="1" applyFont="1" applyAlignment="1">
      <alignment vertical="center"/>
    </xf>
    <xf numFmtId="0" fontId="37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0" fontId="18" fillId="0" borderId="1" xfId="1" applyNumberFormat="1" applyFont="1" applyBorder="1" applyAlignment="1">
      <alignment horizontal="center" vertical="center" wrapText="1"/>
    </xf>
    <xf numFmtId="10" fontId="23" fillId="0" borderId="1" xfId="1" applyNumberFormat="1" applyFont="1" applyBorder="1" applyAlignment="1">
      <alignment horizontal="center" vertical="center"/>
    </xf>
    <xf numFmtId="10" fontId="25" fillId="0" borderId="1" xfId="1" applyNumberFormat="1" applyFont="1" applyBorder="1" applyAlignment="1">
      <alignment horizontal="center" vertical="center" wrapText="1"/>
    </xf>
    <xf numFmtId="9" fontId="23" fillId="0" borderId="0" xfId="1" applyFont="1" applyAlignment="1">
      <alignment vertical="center"/>
    </xf>
    <xf numFmtId="0" fontId="23" fillId="4" borderId="1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horizontal="right" vertical="center" wrapText="1"/>
    </xf>
    <xf numFmtId="10" fontId="28" fillId="4" borderId="1" xfId="1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10" fontId="28" fillId="9" borderId="1" xfId="1" applyNumberFormat="1" applyFont="1" applyFill="1" applyBorder="1" applyAlignment="1">
      <alignment horizontal="center" vertical="center" wrapText="1"/>
    </xf>
    <xf numFmtId="10" fontId="28" fillId="4" borderId="5" xfId="1" applyNumberFormat="1" applyFont="1" applyFill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 wrapText="1"/>
    </xf>
    <xf numFmtId="10" fontId="28" fillId="8" borderId="5" xfId="1" applyNumberFormat="1" applyFont="1" applyFill="1" applyBorder="1" applyAlignment="1">
      <alignment horizontal="center" vertical="center" wrapText="1"/>
    </xf>
    <xf numFmtId="4" fontId="31" fillId="16" borderId="8" xfId="1" applyNumberFormat="1" applyFont="1" applyFill="1" applyBorder="1" applyAlignment="1">
      <alignment horizontal="center" vertical="center" wrapText="1"/>
    </xf>
    <xf numFmtId="4" fontId="31" fillId="0" borderId="8" xfId="0" applyNumberFormat="1" applyFont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4" fontId="31" fillId="5" borderId="8" xfId="0" applyNumberFormat="1" applyFont="1" applyFill="1" applyBorder="1" applyAlignment="1">
      <alignment horizontal="center" vertical="center" wrapText="1"/>
    </xf>
    <xf numFmtId="4" fontId="23" fillId="5" borderId="8" xfId="0" applyNumberFormat="1" applyFont="1" applyFill="1" applyBorder="1" applyAlignment="1">
      <alignment horizontal="center" vertical="center" wrapText="1"/>
    </xf>
    <xf numFmtId="4" fontId="23" fillId="5" borderId="8" xfId="1" applyNumberFormat="1" applyFont="1" applyFill="1" applyBorder="1" applyAlignment="1">
      <alignment horizontal="center" vertical="center" wrapText="1"/>
    </xf>
    <xf numFmtId="4" fontId="28" fillId="5" borderId="8" xfId="0" applyNumberFormat="1" applyFont="1" applyFill="1" applyBorder="1" applyAlignment="1">
      <alignment horizontal="center" vertical="center" wrapText="1"/>
    </xf>
    <xf numFmtId="4" fontId="28" fillId="0" borderId="8" xfId="0" applyNumberFormat="1" applyFont="1" applyBorder="1" applyAlignment="1">
      <alignment vertical="center"/>
    </xf>
    <xf numFmtId="4" fontId="28" fillId="16" borderId="8" xfId="1" applyNumberFormat="1" applyFont="1" applyFill="1" applyBorder="1" applyAlignment="1">
      <alignment horizontal="right" vertical="center" wrapText="1"/>
    </xf>
    <xf numFmtId="2" fontId="28" fillId="0" borderId="8" xfId="0" applyNumberFormat="1" applyFont="1" applyBorder="1" applyAlignment="1">
      <alignment vertical="center"/>
    </xf>
    <xf numFmtId="0" fontId="28" fillId="0" borderId="8" xfId="0" applyFont="1" applyBorder="1"/>
    <xf numFmtId="0" fontId="28" fillId="0" borderId="8" xfId="0" applyFont="1" applyBorder="1" applyAlignment="1">
      <alignment horizontal="center"/>
    </xf>
    <xf numFmtId="4" fontId="23" fillId="0" borderId="8" xfId="0" applyNumberFormat="1" applyFont="1" applyBorder="1" applyAlignment="1" applyProtection="1">
      <alignment horizontal="center" vertical="center"/>
      <protection locked="0"/>
    </xf>
    <xf numFmtId="4" fontId="23" fillId="16" borderId="8" xfId="0" applyNumberFormat="1" applyFont="1" applyFill="1" applyBorder="1" applyAlignment="1" applyProtection="1">
      <alignment horizontal="center" vertical="center"/>
      <protection locked="0"/>
    </xf>
    <xf numFmtId="10" fontId="23" fillId="9" borderId="8" xfId="1" applyNumberFormat="1" applyFont="1" applyFill="1" applyBorder="1" applyAlignment="1" applyProtection="1">
      <alignment horizontal="center" vertical="center"/>
      <protection locked="0"/>
    </xf>
    <xf numFmtId="10" fontId="23" fillId="16" borderId="8" xfId="1" applyNumberFormat="1" applyFont="1" applyFill="1" applyBorder="1" applyAlignment="1" applyProtection="1">
      <alignment horizontal="center" vertical="center"/>
      <protection locked="0"/>
    </xf>
    <xf numFmtId="10" fontId="23" fillId="8" borderId="8" xfId="1" applyNumberFormat="1" applyFont="1" applyFill="1" applyBorder="1" applyAlignment="1" applyProtection="1">
      <alignment horizontal="center" vertical="center"/>
      <protection locked="0"/>
    </xf>
    <xf numFmtId="10" fontId="23" fillId="6" borderId="1" xfId="1" applyNumberFormat="1" applyFont="1" applyFill="1" applyBorder="1" applyAlignment="1" applyProtection="1">
      <alignment horizontal="center" vertical="center"/>
      <protection locked="0"/>
    </xf>
    <xf numFmtId="0" fontId="23" fillId="16" borderId="8" xfId="0" applyFont="1" applyFill="1" applyBorder="1" applyAlignment="1" applyProtection="1">
      <alignment vertical="center" wrapText="1"/>
      <protection locked="0"/>
    </xf>
    <xf numFmtId="0" fontId="23" fillId="0" borderId="8" xfId="0" applyFont="1" applyBorder="1" applyAlignment="1" applyProtection="1">
      <alignment vertical="center" wrapText="1"/>
      <protection locked="0"/>
    </xf>
    <xf numFmtId="4" fontId="23" fillId="16" borderId="8" xfId="0" applyNumberFormat="1" applyFont="1" applyFill="1" applyBorder="1" applyAlignment="1" applyProtection="1">
      <alignment horizontal="center" vertical="center" wrapText="1"/>
      <protection locked="0"/>
    </xf>
    <xf numFmtId="4" fontId="23" fillId="0" borderId="8" xfId="0" applyNumberFormat="1" applyFont="1" applyBorder="1" applyAlignment="1" applyProtection="1">
      <alignment horizontal="center" vertical="center" wrapText="1"/>
      <protection locked="0"/>
    </xf>
    <xf numFmtId="4" fontId="32" fillId="16" borderId="8" xfId="0" applyNumberFormat="1" applyFont="1" applyFill="1" applyBorder="1" applyAlignment="1" applyProtection="1">
      <alignment horizontal="center" vertical="center" wrapText="1"/>
      <protection locked="0"/>
    </xf>
    <xf numFmtId="4" fontId="32" fillId="0" borderId="8" xfId="0" applyNumberFormat="1" applyFont="1" applyBorder="1" applyAlignment="1" applyProtection="1">
      <alignment horizontal="center" vertical="center" wrapText="1"/>
      <protection locked="0"/>
    </xf>
    <xf numFmtId="4" fontId="31" fillId="16" borderId="8" xfId="0" applyNumberFormat="1" applyFont="1" applyFill="1" applyBorder="1" applyAlignment="1" applyProtection="1">
      <alignment horizontal="center" vertical="center" wrapText="1"/>
      <protection locked="0"/>
    </xf>
    <xf numFmtId="4" fontId="33" fillId="16" borderId="8" xfId="1" applyNumberFormat="1" applyFont="1" applyFill="1" applyBorder="1" applyAlignment="1" applyProtection="1">
      <alignment horizontal="center" vertical="center" wrapText="1"/>
      <protection locked="0"/>
    </xf>
    <xf numFmtId="4" fontId="33" fillId="0" borderId="8" xfId="0" applyNumberFormat="1" applyFont="1" applyBorder="1" applyAlignment="1" applyProtection="1">
      <alignment horizontal="center" vertical="center"/>
      <protection locked="0"/>
    </xf>
    <xf numFmtId="4" fontId="33" fillId="0" borderId="8" xfId="1" applyNumberFormat="1" applyFont="1" applyBorder="1" applyAlignment="1" applyProtection="1">
      <alignment horizontal="center" vertical="center" wrapText="1"/>
      <protection locked="0"/>
    </xf>
    <xf numFmtId="4" fontId="23" fillId="0" borderId="8" xfId="1" applyNumberFormat="1" applyFont="1" applyBorder="1" applyAlignment="1" applyProtection="1">
      <alignment horizontal="center" vertical="center" wrapText="1"/>
      <protection locked="0"/>
    </xf>
    <xf numFmtId="4" fontId="23" fillId="16" borderId="8" xfId="1" applyNumberFormat="1" applyFont="1" applyFill="1" applyBorder="1" applyAlignment="1" applyProtection="1">
      <alignment horizontal="center" vertical="center" wrapText="1"/>
      <protection locked="0"/>
    </xf>
    <xf numFmtId="0" fontId="18" fillId="16" borderId="8" xfId="0" applyFont="1" applyFill="1" applyBorder="1" applyAlignment="1" applyProtection="1">
      <alignment horizontal="center" vertical="center" wrapText="1"/>
      <protection locked="0"/>
    </xf>
    <xf numFmtId="0" fontId="23" fillId="16" borderId="8" xfId="0" applyFont="1" applyFill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4" fontId="18" fillId="0" borderId="8" xfId="0" applyNumberFormat="1" applyFont="1" applyBorder="1" applyAlignment="1" applyProtection="1">
      <alignment horizontal="center" vertical="center" wrapText="1"/>
      <protection locked="0"/>
    </xf>
    <xf numFmtId="4" fontId="18" fillId="16" borderId="8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left" vertical="center" wrapText="1"/>
      <protection locked="0"/>
    </xf>
    <xf numFmtId="0" fontId="23" fillId="16" borderId="8" xfId="0" applyFont="1" applyFill="1" applyBorder="1" applyAlignment="1" applyProtection="1">
      <alignment horizontal="left" vertical="center" wrapText="1"/>
      <protection locked="0"/>
    </xf>
    <xf numFmtId="4" fontId="23" fillId="16" borderId="8" xfId="0" applyNumberFormat="1" applyFont="1" applyFill="1" applyBorder="1" applyAlignment="1" applyProtection="1">
      <alignment vertical="center" wrapText="1"/>
      <protection locked="0"/>
    </xf>
    <xf numFmtId="4" fontId="23" fillId="0" borderId="8" xfId="0" applyNumberFormat="1" applyFont="1" applyBorder="1" applyAlignment="1" applyProtection="1">
      <alignment vertical="center" wrapText="1"/>
      <protection locked="0"/>
    </xf>
    <xf numFmtId="0" fontId="23" fillId="16" borderId="8" xfId="0" applyFont="1" applyFill="1" applyBorder="1" applyAlignment="1" applyProtection="1">
      <alignment vertical="center"/>
      <protection locked="0"/>
    </xf>
    <xf numFmtId="0" fontId="23" fillId="0" borderId="8" xfId="0" applyFont="1" applyBorder="1" applyAlignment="1" applyProtection="1">
      <alignment vertical="center"/>
      <protection locked="0"/>
    </xf>
    <xf numFmtId="0" fontId="0" fillId="16" borderId="8" xfId="0" applyFill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8" xfId="0" applyBorder="1" applyProtection="1">
      <protection locked="0"/>
    </xf>
    <xf numFmtId="0" fontId="3" fillId="16" borderId="8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0" fillId="16" borderId="8" xfId="0" applyFill="1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9" fontId="3" fillId="0" borderId="1" xfId="1" applyFont="1" applyBorder="1" applyAlignment="1" applyProtection="1">
      <alignment horizontal="center" vertical="center" wrapText="1"/>
      <protection locked="0"/>
    </xf>
    <xf numFmtId="9" fontId="6" fillId="0" borderId="1" xfId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4" fontId="3" fillId="2" borderId="1" xfId="0" applyNumberFormat="1" applyFont="1" applyFill="1" applyBorder="1" applyAlignment="1" applyProtection="1">
      <alignment vertical="center" wrapText="1"/>
      <protection locked="0"/>
    </xf>
    <xf numFmtId="4" fontId="5" fillId="0" borderId="1" xfId="0" applyNumberFormat="1" applyFont="1" applyBorder="1" applyAlignment="1" applyProtection="1">
      <alignment vertical="center" wrapText="1"/>
      <protection locked="0"/>
    </xf>
    <xf numFmtId="4" fontId="23" fillId="0" borderId="17" xfId="0" applyNumberFormat="1" applyFont="1" applyBorder="1" applyAlignment="1">
      <alignment horizontal="center" vertical="center"/>
    </xf>
    <xf numFmtId="4" fontId="23" fillId="16" borderId="17" xfId="0" applyNumberFormat="1" applyFont="1" applyFill="1" applyBorder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8" fillId="16" borderId="8" xfId="0" applyFont="1" applyFill="1" applyBorder="1" applyAlignment="1">
      <alignment horizontal="center" vertical="center"/>
    </xf>
    <xf numFmtId="0" fontId="28" fillId="22" borderId="8" xfId="0" applyFont="1" applyFill="1" applyBorder="1" applyAlignment="1">
      <alignment horizontal="center" vertical="center" wrapText="1"/>
    </xf>
    <xf numFmtId="0" fontId="28" fillId="22" borderId="8" xfId="0" applyFont="1" applyFill="1" applyBorder="1" applyAlignment="1">
      <alignment vertical="center" wrapText="1"/>
    </xf>
    <xf numFmtId="0" fontId="30" fillId="22" borderId="8" xfId="0" applyFont="1" applyFill="1" applyBorder="1" applyAlignment="1">
      <alignment horizontal="center" vertical="center" wrapText="1"/>
    </xf>
    <xf numFmtId="4" fontId="28" fillId="22" borderId="8" xfId="0" applyNumberFormat="1" applyFont="1" applyFill="1" applyBorder="1" applyAlignment="1">
      <alignment vertical="center" wrapText="1"/>
    </xf>
    <xf numFmtId="0" fontId="35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8" fillId="7" borderId="1" xfId="0" applyFont="1" applyFill="1" applyBorder="1" applyAlignment="1">
      <alignment horizontal="center" vertical="center" wrapText="1"/>
    </xf>
    <xf numFmtId="0" fontId="23" fillId="0" borderId="3" xfId="0" applyFont="1" applyBorder="1"/>
    <xf numFmtId="0" fontId="23" fillId="0" borderId="7" xfId="0" applyFont="1" applyBorder="1"/>
    <xf numFmtId="0" fontId="28" fillId="12" borderId="1" xfId="0" applyFont="1" applyFill="1" applyBorder="1" applyAlignment="1">
      <alignment horizontal="center" vertical="center" wrapText="1"/>
    </xf>
    <xf numFmtId="0" fontId="27" fillId="12" borderId="1" xfId="2" applyFont="1" applyFill="1" applyBorder="1" applyAlignment="1">
      <alignment horizontal="left" vertical="center" wrapText="1"/>
    </xf>
    <xf numFmtId="0" fontId="25" fillId="10" borderId="1" xfId="2" applyFont="1" applyFill="1" applyBorder="1" applyAlignment="1" applyProtection="1">
      <alignment horizontal="left" vertical="center" wrapText="1"/>
      <protection locked="0"/>
    </xf>
    <xf numFmtId="0" fontId="23" fillId="0" borderId="3" xfId="0" applyFont="1" applyBorder="1" applyProtection="1">
      <protection locked="0"/>
    </xf>
    <xf numFmtId="0" fontId="23" fillId="0" borderId="7" xfId="0" applyFont="1" applyBorder="1" applyProtection="1">
      <protection locked="0"/>
    </xf>
    <xf numFmtId="0" fontId="28" fillId="5" borderId="1" xfId="0" applyFont="1" applyFill="1" applyBorder="1" applyAlignment="1">
      <alignment horizontal="center" vertical="center" wrapText="1"/>
    </xf>
    <xf numFmtId="0" fontId="36" fillId="10" borderId="4" xfId="0" applyFont="1" applyFill="1" applyBorder="1" applyAlignment="1">
      <alignment horizontal="center" vertical="center"/>
    </xf>
    <xf numFmtId="0" fontId="25" fillId="0" borderId="0" xfId="2" applyFont="1" applyAlignment="1">
      <alignment vertical="center" wrapText="1"/>
    </xf>
    <xf numFmtId="0" fontId="24" fillId="10" borderId="0" xfId="0" applyFont="1" applyFill="1" applyAlignment="1">
      <alignment horizontal="center" vertical="center"/>
    </xf>
    <xf numFmtId="0" fontId="25" fillId="0" borderId="0" xfId="2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23" fillId="0" borderId="1" xfId="0" applyFont="1" applyBorder="1" applyAlignment="1" applyProtection="1">
      <alignment horizontal="center" vertical="center"/>
      <protection locked="0"/>
    </xf>
    <xf numFmtId="0" fontId="28" fillId="20" borderId="1" xfId="0" applyFont="1" applyFill="1" applyBorder="1" applyAlignment="1">
      <alignment horizontal="center" vertical="center" wrapText="1"/>
    </xf>
    <xf numFmtId="0" fontId="25" fillId="16" borderId="8" xfId="0" applyFont="1" applyFill="1" applyBorder="1" applyAlignment="1">
      <alignment horizontal="left" vertical="center" wrapText="1"/>
    </xf>
    <xf numFmtId="0" fontId="18" fillId="0" borderId="10" xfId="0" applyFont="1" applyBorder="1"/>
    <xf numFmtId="0" fontId="18" fillId="0" borderId="11" xfId="0" applyFont="1" applyBorder="1"/>
    <xf numFmtId="0" fontId="23" fillId="0" borderId="8" xfId="0" applyFont="1" applyBorder="1" applyAlignment="1">
      <alignment horizontal="left" vertical="center" wrapText="1"/>
    </xf>
    <xf numFmtId="0" fontId="23" fillId="0" borderId="10" xfId="0" applyFont="1" applyBorder="1"/>
    <xf numFmtId="0" fontId="23" fillId="0" borderId="11" xfId="0" applyFont="1" applyBorder="1"/>
    <xf numFmtId="0" fontId="18" fillId="16" borderId="8" xfId="0" applyFont="1" applyFill="1" applyBorder="1" applyAlignment="1">
      <alignment horizontal="left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3" fillId="16" borderId="8" xfId="0" applyFont="1" applyFill="1" applyBorder="1" applyAlignment="1">
      <alignment horizontal="left" vertical="center"/>
    </xf>
    <xf numFmtId="0" fontId="28" fillId="16" borderId="8" xfId="0" applyFont="1" applyFill="1" applyBorder="1" applyAlignment="1">
      <alignment horizontal="left" vertical="center"/>
    </xf>
    <xf numFmtId="0" fontId="23" fillId="0" borderId="9" xfId="0" applyFont="1" applyBorder="1"/>
    <xf numFmtId="0" fontId="23" fillId="0" borderId="14" xfId="0" applyFont="1" applyBorder="1"/>
    <xf numFmtId="0" fontId="23" fillId="0" borderId="15" xfId="0" applyFont="1" applyBorder="1"/>
    <xf numFmtId="0" fontId="27" fillId="16" borderId="8" xfId="0" applyFont="1" applyFill="1" applyBorder="1" applyAlignment="1">
      <alignment horizontal="left" vertical="center" wrapText="1"/>
    </xf>
    <xf numFmtId="0" fontId="23" fillId="0" borderId="12" xfId="0" applyFont="1" applyBorder="1"/>
    <xf numFmtId="0" fontId="23" fillId="0" borderId="13" xfId="0" applyFont="1" applyBorder="1"/>
    <xf numFmtId="0" fontId="27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28" fillId="8" borderId="8" xfId="0" applyFont="1" applyFill="1" applyBorder="1" applyAlignment="1">
      <alignment horizontal="center" vertical="center" wrapText="1"/>
    </xf>
    <xf numFmtId="0" fontId="29" fillId="13" borderId="8" xfId="3" applyFont="1">
      <alignment horizontal="center" vertical="center" wrapText="1"/>
    </xf>
    <xf numFmtId="0" fontId="23" fillId="0" borderId="8" xfId="0" applyFont="1" applyBorder="1" applyAlignment="1">
      <alignment horizontal="left" vertical="center"/>
    </xf>
    <xf numFmtId="0" fontId="40" fillId="19" borderId="8" xfId="0" applyFont="1" applyFill="1" applyBorder="1" applyAlignment="1">
      <alignment horizontal="center" vertical="center" wrapText="1"/>
    </xf>
    <xf numFmtId="0" fontId="41" fillId="19" borderId="10" xfId="0" applyFont="1" applyFill="1" applyBorder="1"/>
    <xf numFmtId="0" fontId="41" fillId="19" borderId="11" xfId="0" applyFont="1" applyFill="1" applyBorder="1"/>
    <xf numFmtId="0" fontId="28" fillId="16" borderId="8" xfId="0" applyFont="1" applyFill="1" applyBorder="1" applyAlignment="1">
      <alignment horizontal="center" vertical="center" wrapText="1"/>
    </xf>
    <xf numFmtId="0" fontId="28" fillId="16" borderId="8" xfId="0" applyFont="1" applyFill="1" applyBorder="1" applyAlignment="1">
      <alignment horizontal="center" vertical="center"/>
    </xf>
    <xf numFmtId="0" fontId="25" fillId="16" borderId="8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5" fillId="16" borderId="8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8" fillId="0" borderId="8" xfId="0" applyFont="1" applyBorder="1" applyAlignment="1">
      <alignment vertical="center"/>
    </xf>
    <xf numFmtId="0" fontId="23" fillId="0" borderId="11" xfId="0" applyFont="1" applyBorder="1" applyAlignment="1">
      <alignment vertical="center"/>
    </xf>
    <xf numFmtId="0" fontId="28" fillId="16" borderId="8" xfId="0" applyFont="1" applyFill="1" applyBorder="1" applyAlignment="1">
      <alignment vertical="center"/>
    </xf>
    <xf numFmtId="0" fontId="39" fillId="0" borderId="8" xfId="0" applyFont="1" applyBorder="1" applyAlignment="1">
      <alignment horizontal="left" vertical="center" wrapText="1"/>
    </xf>
    <xf numFmtId="0" fontId="34" fillId="0" borderId="10" xfId="0" applyFont="1" applyBorder="1"/>
    <xf numFmtId="0" fontId="34" fillId="0" borderId="11" xfId="0" applyFont="1" applyBorder="1"/>
    <xf numFmtId="0" fontId="28" fillId="0" borderId="8" xfId="0" applyFont="1" applyBorder="1" applyAlignment="1">
      <alignment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3" fillId="0" borderId="2" xfId="0" applyFont="1" applyBorder="1"/>
    <xf numFmtId="0" fontId="23" fillId="0" borderId="6" xfId="0" applyFont="1" applyBorder="1"/>
    <xf numFmtId="0" fontId="23" fillId="16" borderId="8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7" fillId="10" borderId="1" xfId="2" applyFont="1" applyFill="1" applyBorder="1" applyAlignment="1">
      <alignment horizontal="left" vertical="center" wrapText="1"/>
    </xf>
    <xf numFmtId="0" fontId="28" fillId="21" borderId="17" xfId="0" applyFont="1" applyFill="1" applyBorder="1" applyAlignment="1">
      <alignment horizontal="center" vertical="center" wrapText="1"/>
    </xf>
    <xf numFmtId="0" fontId="28" fillId="21" borderId="10" xfId="0" applyFont="1" applyFill="1" applyBorder="1" applyAlignment="1">
      <alignment horizontal="center" vertical="center" wrapText="1"/>
    </xf>
    <xf numFmtId="0" fontId="23" fillId="16" borderId="18" xfId="0" applyFont="1" applyFill="1" applyBorder="1" applyAlignment="1">
      <alignment vertical="center" wrapText="1"/>
    </xf>
    <xf numFmtId="0" fontId="23" fillId="16" borderId="12" xfId="0" applyFont="1" applyFill="1" applyBorder="1" applyAlignment="1">
      <alignment vertical="center" wrapText="1"/>
    </xf>
    <xf numFmtId="0" fontId="23" fillId="0" borderId="18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23" fillId="16" borderId="18" xfId="0" applyFont="1" applyFill="1" applyBorder="1" applyAlignment="1">
      <alignment horizontal="left" vertical="center" wrapText="1"/>
    </xf>
    <xf numFmtId="0" fontId="23" fillId="16" borderId="12" xfId="0" applyFont="1" applyFill="1" applyBorder="1" applyAlignment="1">
      <alignment horizontal="left" vertical="center" wrapText="1"/>
    </xf>
    <xf numFmtId="0" fontId="23" fillId="16" borderId="13" xfId="0" applyFont="1" applyFill="1" applyBorder="1" applyAlignment="1">
      <alignment horizontal="left" vertical="center" wrapText="1"/>
    </xf>
    <xf numFmtId="0" fontId="0" fillId="0" borderId="11" xfId="0" applyBorder="1"/>
    <xf numFmtId="0" fontId="16" fillId="5" borderId="0" xfId="0" applyFont="1" applyFill="1" applyAlignment="1">
      <alignment horizontal="center" vertical="center" wrapText="1"/>
    </xf>
    <xf numFmtId="0" fontId="14" fillId="0" borderId="0" xfId="2" applyFont="1" applyAlignment="1">
      <alignment vertical="center"/>
    </xf>
    <xf numFmtId="0" fontId="12" fillId="12" borderId="1" xfId="2" applyFont="1" applyFill="1" applyBorder="1" applyAlignment="1">
      <alignment horizontal="left" vertical="center" wrapText="1"/>
    </xf>
    <xf numFmtId="0" fontId="0" fillId="0" borderId="7" xfId="0" applyBorder="1"/>
    <xf numFmtId="0" fontId="15" fillId="0" borderId="0" xfId="0" applyFont="1" applyAlignment="1">
      <alignment horizontal="center" vertical="center"/>
    </xf>
    <xf numFmtId="0" fontId="14" fillId="0" borderId="0" xfId="2" applyFont="1" applyAlignment="1">
      <alignment vertical="center" wrapText="1"/>
    </xf>
    <xf numFmtId="0" fontId="12" fillId="10" borderId="1" xfId="2" applyFont="1" applyFill="1" applyBorder="1" applyAlignment="1">
      <alignment horizontal="center" vertical="center" wrapText="1"/>
    </xf>
    <xf numFmtId="0" fontId="0" fillId="0" borderId="3" xfId="0" applyBorder="1"/>
    <xf numFmtId="0" fontId="19" fillId="16" borderId="8" xfId="0" applyFont="1" applyFill="1" applyBorder="1" applyAlignment="1">
      <alignment horizontal="left" vertical="center" wrapText="1"/>
    </xf>
    <xf numFmtId="0" fontId="0" fillId="0" borderId="10" xfId="0" applyBorder="1"/>
    <xf numFmtId="0" fontId="2" fillId="5" borderId="1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horizontal="center" vertical="center"/>
    </xf>
    <xf numFmtId="0" fontId="16" fillId="10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14" fillId="0" borderId="1" xfId="2" applyFont="1" applyBorder="1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12" fillId="12" borderId="1" xfId="2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wrapText="1"/>
    </xf>
    <xf numFmtId="0" fontId="17" fillId="5" borderId="16" xfId="0" applyFont="1" applyFill="1" applyBorder="1" applyAlignment="1">
      <alignment horizontal="center" vertical="center" wrapText="1"/>
    </xf>
    <xf numFmtId="0" fontId="14" fillId="0" borderId="16" xfId="2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/>
    <xf numFmtId="0" fontId="5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28" fillId="0" borderId="0" xfId="0" applyFont="1" applyBorder="1" applyAlignment="1">
      <alignment vertical="center"/>
    </xf>
    <xf numFmtId="0" fontId="23" fillId="0" borderId="0" xfId="0" applyFont="1" applyBorder="1"/>
    <xf numFmtId="0" fontId="28" fillId="0" borderId="0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3" fillId="16" borderId="18" xfId="0" applyFont="1" applyFill="1" applyBorder="1"/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/>
    <xf numFmtId="0" fontId="23" fillId="0" borderId="0" xfId="0" applyFont="1" applyFill="1" applyBorder="1" applyAlignment="1">
      <alignment horizontal="left" vertical="center"/>
    </xf>
    <xf numFmtId="4" fontId="23" fillId="0" borderId="0" xfId="0" applyNumberFormat="1" applyFont="1" applyFill="1" applyBorder="1" applyAlignment="1">
      <alignment horizontal="left" vertical="center"/>
    </xf>
    <xf numFmtId="0" fontId="0" fillId="0" borderId="18" xfId="0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</cellXfs>
  <cellStyles count="6">
    <cellStyle name="BodyStyle" xfId="5" xr:uid="{00000000-0005-0000-0000-000005000000}"/>
    <cellStyle name="HeaderStyle" xfId="3" xr:uid="{00000000-0005-0000-0000-000003000000}"/>
    <cellStyle name="SubHeaderStyle" xfId="4" xr:uid="{00000000-0005-0000-0000-000004000000}"/>
    <cellStyle name="Βασικό_ΑΞΟΝΑΣ 4  ΕΠΙΛΕΞΙΜΟΤΗΤΑΣ ΠΡΑΞΕΩΝ_11_2009" xfId="2" xr:uid="{00000000-0005-0000-0000-000002000000}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44824</xdr:rowOff>
    </xdr:from>
    <xdr:to>
      <xdr:col>5</xdr:col>
      <xdr:colOff>113735</xdr:colOff>
      <xdr:row>6</xdr:row>
      <xdr:rowOff>302559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id="{654D16A9-2365-6710-A03B-D7245F504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824"/>
          <a:ext cx="10467970" cy="133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33618</xdr:rowOff>
    </xdr:from>
    <xdr:to>
      <xdr:col>7</xdr:col>
      <xdr:colOff>493060</xdr:colOff>
      <xdr:row>8</xdr:row>
      <xdr:rowOff>141181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F6B62BB7-40D1-5D90-0D62-F2EE0258A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3" y="33618"/>
          <a:ext cx="12192000" cy="15531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56027</xdr:rowOff>
    </xdr:from>
    <xdr:to>
      <xdr:col>7</xdr:col>
      <xdr:colOff>134472</xdr:colOff>
      <xdr:row>6</xdr:row>
      <xdr:rowOff>100851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C1DCE229-1ED8-4E74-80A7-422A41C4F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" y="56027"/>
          <a:ext cx="8796619" cy="11205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89646</xdr:colOff>
      <xdr:row>0</xdr:row>
      <xdr:rowOff>112058</xdr:rowOff>
    </xdr:from>
    <xdr:to>
      <xdr:col>9</xdr:col>
      <xdr:colOff>168089</xdr:colOff>
      <xdr:row>9</xdr:row>
      <xdr:rowOff>128618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A1FF54DC-8955-65F0-303F-835BFDDD2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46" y="112058"/>
          <a:ext cx="12797119" cy="16302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8</xdr:col>
      <xdr:colOff>322418</xdr:colOff>
      <xdr:row>5</xdr:row>
      <xdr:rowOff>209550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B56E22D-2316-E0CF-ED47-C78BFE671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9047318" cy="1152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176893</xdr:colOff>
      <xdr:row>0</xdr:row>
      <xdr:rowOff>136071</xdr:rowOff>
    </xdr:from>
    <xdr:to>
      <xdr:col>8</xdr:col>
      <xdr:colOff>394607</xdr:colOff>
      <xdr:row>7</xdr:row>
      <xdr:rowOff>43075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ABDA0404-3052-8ED6-C424-5AA0D07E2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136071"/>
          <a:ext cx="10912928" cy="1390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8"/>
  <sheetViews>
    <sheetView tabSelected="1" topLeftCell="A37" zoomScale="85" zoomScaleNormal="85" zoomScaleSheetLayoutView="85" workbookViewId="0">
      <selection activeCell="B65" sqref="B65:E68"/>
    </sheetView>
  </sheetViews>
  <sheetFormatPr defaultColWidth="10" defaultRowHeight="14.25" x14ac:dyDescent="0.25"/>
  <cols>
    <col min="1" max="1" width="21" style="57" customWidth="1"/>
    <col min="2" max="2" width="35.7109375" style="57" customWidth="1"/>
    <col min="3" max="3" width="32.28515625" style="57" customWidth="1"/>
    <col min="4" max="4" width="32.140625" style="57" customWidth="1"/>
    <col min="5" max="5" width="34.140625" style="57" customWidth="1"/>
    <col min="6" max="9" width="10" style="57" customWidth="1"/>
    <col min="10" max="10" width="10" style="126" customWidth="1"/>
    <col min="11" max="11" width="10" style="57" customWidth="1"/>
    <col min="12" max="16384" width="10" style="57"/>
  </cols>
  <sheetData>
    <row r="1" spans="1:11" x14ac:dyDescent="0.25">
      <c r="A1" s="53"/>
      <c r="B1" s="53"/>
      <c r="C1" s="54"/>
      <c r="D1" s="55"/>
      <c r="E1" s="53"/>
      <c r="F1" s="56"/>
      <c r="G1" s="53"/>
      <c r="H1" s="53"/>
      <c r="I1" s="53"/>
      <c r="J1" s="53"/>
      <c r="K1" s="53"/>
    </row>
    <row r="2" spans="1:11" x14ac:dyDescent="0.25">
      <c r="A2" s="53"/>
      <c r="B2" s="53"/>
      <c r="C2" s="54"/>
      <c r="D2" s="55"/>
      <c r="E2" s="53"/>
      <c r="F2" s="56"/>
      <c r="G2" s="53"/>
      <c r="H2" s="53"/>
      <c r="I2" s="53"/>
      <c r="J2" s="53"/>
      <c r="K2" s="53"/>
    </row>
    <row r="3" spans="1:11" x14ac:dyDescent="0.25">
      <c r="A3" s="53"/>
      <c r="B3" s="53"/>
      <c r="C3" s="54"/>
      <c r="D3" s="55"/>
      <c r="E3" s="53"/>
      <c r="F3" s="56"/>
      <c r="G3" s="53"/>
      <c r="H3" s="53"/>
      <c r="I3" s="53"/>
      <c r="J3" s="53"/>
      <c r="K3" s="53"/>
    </row>
    <row r="4" spans="1:11" x14ac:dyDescent="0.25">
      <c r="A4" s="53"/>
      <c r="B4" s="53"/>
      <c r="C4" s="54"/>
      <c r="D4" s="55"/>
      <c r="E4" s="53"/>
      <c r="F4" s="56"/>
      <c r="G4" s="53"/>
      <c r="H4" s="53"/>
      <c r="I4" s="53"/>
      <c r="J4" s="53"/>
      <c r="K4" s="53"/>
    </row>
    <row r="5" spans="1:11" x14ac:dyDescent="0.25">
      <c r="A5" s="53"/>
      <c r="B5" s="53"/>
      <c r="C5" s="54"/>
      <c r="D5" s="55"/>
      <c r="E5" s="53"/>
      <c r="F5" s="56"/>
      <c r="G5" s="53"/>
      <c r="H5" s="53"/>
      <c r="I5" s="53"/>
      <c r="J5" s="53"/>
      <c r="K5" s="53"/>
    </row>
    <row r="6" spans="1:11" x14ac:dyDescent="0.25">
      <c r="A6" s="53"/>
      <c r="B6" s="53"/>
      <c r="C6" s="54"/>
      <c r="D6" s="55"/>
      <c r="E6" s="53"/>
      <c r="F6" s="56"/>
      <c r="G6" s="53"/>
      <c r="H6" s="53"/>
      <c r="I6" s="53"/>
      <c r="J6" s="53"/>
      <c r="K6" s="53"/>
    </row>
    <row r="7" spans="1:11" s="58" customFormat="1" ht="26.25" customHeight="1" x14ac:dyDescent="0.25">
      <c r="A7" s="53"/>
      <c r="B7" s="53"/>
      <c r="C7" s="54"/>
      <c r="D7" s="55"/>
      <c r="E7" s="53"/>
      <c r="F7" s="56"/>
      <c r="G7" s="53"/>
      <c r="H7" s="53"/>
      <c r="I7" s="53"/>
      <c r="J7" s="53"/>
      <c r="K7" s="53"/>
    </row>
    <row r="8" spans="1:11" s="58" customFormat="1" ht="30" customHeight="1" x14ac:dyDescent="0.25">
      <c r="A8" s="222" t="s">
        <v>0</v>
      </c>
      <c r="B8" s="223"/>
      <c r="C8" s="223"/>
      <c r="D8" s="223"/>
      <c r="E8" s="223"/>
      <c r="F8" s="59"/>
      <c r="G8" s="59"/>
      <c r="H8" s="59"/>
      <c r="I8" s="59"/>
      <c r="J8" s="59"/>
      <c r="K8" s="59"/>
    </row>
    <row r="9" spans="1:11" s="58" customFormat="1" ht="42" customHeight="1" x14ac:dyDescent="0.25">
      <c r="A9" s="224" t="s">
        <v>109</v>
      </c>
      <c r="B9" s="223"/>
      <c r="C9" s="223"/>
      <c r="D9" s="223"/>
      <c r="E9" s="223"/>
      <c r="F9" s="56"/>
      <c r="G9" s="53"/>
      <c r="H9" s="53"/>
      <c r="I9" s="53"/>
      <c r="J9" s="53"/>
      <c r="K9" s="53"/>
    </row>
    <row r="10" spans="1:11" s="58" customFormat="1" ht="31.15" customHeight="1" x14ac:dyDescent="0.25">
      <c r="A10" s="225" t="s">
        <v>210</v>
      </c>
      <c r="B10" s="223"/>
      <c r="C10" s="223"/>
      <c r="D10" s="223"/>
      <c r="E10" s="223"/>
      <c r="F10" s="59"/>
      <c r="G10" s="59"/>
      <c r="H10" s="59"/>
      <c r="I10" s="59"/>
      <c r="J10" s="59"/>
      <c r="K10" s="59"/>
    </row>
    <row r="11" spans="1:11" s="58" customFormat="1" ht="46.15" customHeight="1" x14ac:dyDescent="0.25">
      <c r="A11" s="225" t="s">
        <v>208</v>
      </c>
      <c r="B11" s="223"/>
      <c r="C11" s="223"/>
      <c r="D11" s="223"/>
      <c r="E11" s="223"/>
      <c r="F11" s="59"/>
      <c r="G11" s="59"/>
      <c r="H11" s="59"/>
      <c r="I11" s="59"/>
      <c r="J11" s="59"/>
      <c r="K11" s="59"/>
    </row>
    <row r="12" spans="1:11" s="58" customFormat="1" ht="18.75" customHeight="1" x14ac:dyDescent="0.25">
      <c r="A12" s="125"/>
      <c r="B12" s="125"/>
      <c r="C12" s="125"/>
      <c r="D12" s="125"/>
      <c r="E12" s="125"/>
      <c r="F12" s="56"/>
      <c r="G12" s="53"/>
      <c r="H12" s="53"/>
      <c r="I12" s="53"/>
      <c r="J12" s="53"/>
      <c r="K12" s="53"/>
    </row>
    <row r="13" spans="1:11" s="60" customFormat="1" ht="15.6" customHeight="1" x14ac:dyDescent="0.25">
      <c r="A13" s="220"/>
      <c r="B13" s="221"/>
      <c r="C13" s="64"/>
      <c r="D13" s="64"/>
      <c r="E13" s="64"/>
      <c r="F13" s="59"/>
      <c r="G13" s="59"/>
      <c r="H13" s="59"/>
      <c r="I13" s="59"/>
      <c r="J13" s="59"/>
      <c r="K13" s="59"/>
    </row>
    <row r="14" spans="1:11" s="60" customFormat="1" ht="15" customHeight="1" x14ac:dyDescent="0.2">
      <c r="A14" s="215" t="s">
        <v>46</v>
      </c>
      <c r="B14" s="213"/>
      <c r="C14" s="216"/>
      <c r="D14" s="217"/>
      <c r="E14" s="218"/>
      <c r="F14" s="56"/>
      <c r="G14" s="53"/>
      <c r="H14" s="53"/>
      <c r="I14" s="53"/>
      <c r="J14" s="53"/>
      <c r="K14" s="53"/>
    </row>
    <row r="15" spans="1:11" s="60" customFormat="1" ht="19.5" customHeight="1" x14ac:dyDescent="0.2">
      <c r="A15" s="215" t="s">
        <v>47</v>
      </c>
      <c r="B15" s="213"/>
      <c r="C15" s="216"/>
      <c r="D15" s="217"/>
      <c r="E15" s="218"/>
      <c r="J15" s="126"/>
    </row>
    <row r="16" spans="1:11" s="60" customFormat="1" ht="17.25" customHeight="1" x14ac:dyDescent="0.2">
      <c r="A16" s="215" t="s">
        <v>48</v>
      </c>
      <c r="B16" s="213"/>
      <c r="C16" s="216"/>
      <c r="D16" s="217"/>
      <c r="E16" s="218"/>
      <c r="J16" s="126"/>
    </row>
    <row r="17" spans="1:10" s="60" customFormat="1" ht="19.5" customHeight="1" x14ac:dyDescent="0.2">
      <c r="A17" s="215" t="s">
        <v>49</v>
      </c>
      <c r="B17" s="213"/>
      <c r="C17" s="216"/>
      <c r="D17" s="217"/>
      <c r="E17" s="218"/>
      <c r="J17" s="126"/>
    </row>
    <row r="18" spans="1:10" s="60" customFormat="1" ht="20.25" customHeight="1" x14ac:dyDescent="0.2">
      <c r="A18" s="215" t="s">
        <v>50</v>
      </c>
      <c r="B18" s="213"/>
      <c r="C18" s="216"/>
      <c r="D18" s="217"/>
      <c r="E18" s="218"/>
      <c r="J18" s="126"/>
    </row>
    <row r="19" spans="1:10" s="60" customFormat="1" ht="20.25" customHeight="1" x14ac:dyDescent="0.25">
      <c r="A19" s="64"/>
      <c r="B19" s="64"/>
      <c r="C19" s="64"/>
      <c r="D19" s="64"/>
      <c r="E19" s="64"/>
      <c r="J19" s="126"/>
    </row>
    <row r="20" spans="1:10" ht="24" customHeight="1" x14ac:dyDescent="0.2">
      <c r="A20" s="214" t="s">
        <v>254</v>
      </c>
      <c r="B20" s="212"/>
      <c r="C20" s="212"/>
      <c r="D20" s="212"/>
      <c r="E20" s="213"/>
    </row>
    <row r="21" spans="1:10" ht="39" customHeight="1" x14ac:dyDescent="0.2">
      <c r="A21" s="65" t="s">
        <v>62</v>
      </c>
      <c r="B21" s="219" t="s">
        <v>63</v>
      </c>
      <c r="C21" s="212"/>
      <c r="D21" s="212"/>
      <c r="E21" s="213"/>
    </row>
    <row r="22" spans="1:10" ht="24" customHeight="1" x14ac:dyDescent="0.2">
      <c r="A22" s="211" t="s">
        <v>25</v>
      </c>
      <c r="B22" s="212"/>
      <c r="C22" s="212"/>
      <c r="D22" s="212"/>
      <c r="E22" s="213"/>
    </row>
    <row r="23" spans="1:10" ht="77.45" customHeight="1" x14ac:dyDescent="0.25">
      <c r="A23" s="127" t="s">
        <v>51</v>
      </c>
      <c r="B23" s="127" t="s">
        <v>110</v>
      </c>
      <c r="C23" s="128" t="s">
        <v>111</v>
      </c>
      <c r="D23" s="128" t="s">
        <v>112</v>
      </c>
      <c r="E23" s="128" t="s">
        <v>255</v>
      </c>
      <c r="H23" s="129"/>
      <c r="I23" s="129"/>
    </row>
    <row r="24" spans="1:10" x14ac:dyDescent="0.25">
      <c r="A24" s="130" t="s">
        <v>114</v>
      </c>
      <c r="B24" s="131" t="s">
        <v>115</v>
      </c>
      <c r="C24" s="132">
        <v>2.6599999999999999E-2</v>
      </c>
      <c r="D24" s="161"/>
      <c r="E24" s="133">
        <f>C24*D24</f>
        <v>0</v>
      </c>
    </row>
    <row r="25" spans="1:10" ht="28.5" x14ac:dyDescent="0.25">
      <c r="A25" s="130" t="s">
        <v>116</v>
      </c>
      <c r="B25" s="131" t="s">
        <v>117</v>
      </c>
      <c r="C25" s="132">
        <v>0.28000000000000003</v>
      </c>
      <c r="D25" s="161"/>
      <c r="E25" s="133">
        <f>C25*D25</f>
        <v>0</v>
      </c>
    </row>
    <row r="26" spans="1:10" x14ac:dyDescent="0.25">
      <c r="A26" s="130" t="s">
        <v>118</v>
      </c>
      <c r="B26" s="131" t="s">
        <v>119</v>
      </c>
      <c r="C26" s="132" t="s">
        <v>29</v>
      </c>
      <c r="D26" s="161"/>
      <c r="E26" s="133" t="s">
        <v>29</v>
      </c>
    </row>
    <row r="27" spans="1:10" x14ac:dyDescent="0.25">
      <c r="A27" s="130" t="s">
        <v>120</v>
      </c>
      <c r="B27" s="131" t="s">
        <v>121</v>
      </c>
      <c r="C27" s="134">
        <v>6.6699999999999995E-2</v>
      </c>
      <c r="D27" s="161"/>
      <c r="E27" s="133">
        <f t="shared" ref="E27:E41" si="0">C27*D27</f>
        <v>0</v>
      </c>
    </row>
    <row r="28" spans="1:10" x14ac:dyDescent="0.25">
      <c r="A28" s="130" t="s">
        <v>122</v>
      </c>
      <c r="B28" s="131" t="s">
        <v>123</v>
      </c>
      <c r="C28" s="134">
        <v>0.1</v>
      </c>
      <c r="D28" s="161"/>
      <c r="E28" s="133">
        <f t="shared" si="0"/>
        <v>0</v>
      </c>
    </row>
    <row r="29" spans="1:10" x14ac:dyDescent="0.25">
      <c r="A29" s="130" t="s">
        <v>124</v>
      </c>
      <c r="B29" s="131" t="s">
        <v>125</v>
      </c>
      <c r="C29" s="134">
        <v>9.3299999999999994E-2</v>
      </c>
      <c r="D29" s="161"/>
      <c r="E29" s="133">
        <f t="shared" si="0"/>
        <v>0</v>
      </c>
    </row>
    <row r="30" spans="1:10" x14ac:dyDescent="0.25">
      <c r="A30" s="130" t="s">
        <v>126</v>
      </c>
      <c r="B30" s="131" t="s">
        <v>127</v>
      </c>
      <c r="C30" s="134">
        <v>1.67E-2</v>
      </c>
      <c r="D30" s="161"/>
      <c r="E30" s="133">
        <f t="shared" si="0"/>
        <v>0</v>
      </c>
      <c r="H30" s="135"/>
    </row>
    <row r="31" spans="1:10" x14ac:dyDescent="0.25">
      <c r="A31" s="130" t="s">
        <v>128</v>
      </c>
      <c r="B31" s="131" t="s">
        <v>129</v>
      </c>
      <c r="C31" s="134">
        <v>2.6599999999999999E-2</v>
      </c>
      <c r="D31" s="161"/>
      <c r="E31" s="133">
        <f t="shared" si="0"/>
        <v>0</v>
      </c>
    </row>
    <row r="32" spans="1:10" x14ac:dyDescent="0.25">
      <c r="A32" s="130" t="s">
        <v>130</v>
      </c>
      <c r="B32" s="131" t="s">
        <v>131</v>
      </c>
      <c r="C32" s="134">
        <v>6.7000000000000004E-2</v>
      </c>
      <c r="D32" s="161"/>
      <c r="E32" s="133">
        <f t="shared" si="0"/>
        <v>0</v>
      </c>
    </row>
    <row r="33" spans="1:7" x14ac:dyDescent="0.25">
      <c r="A33" s="130" t="s">
        <v>132</v>
      </c>
      <c r="B33" s="131" t="s">
        <v>133</v>
      </c>
      <c r="C33" s="134">
        <v>3.3300000000000003E-2</v>
      </c>
      <c r="D33" s="161"/>
      <c r="E33" s="133">
        <f t="shared" si="0"/>
        <v>0</v>
      </c>
    </row>
    <row r="34" spans="1:7" ht="28.9" customHeight="1" x14ac:dyDescent="0.25">
      <c r="A34" s="130" t="s">
        <v>134</v>
      </c>
      <c r="B34" s="131" t="s">
        <v>135</v>
      </c>
      <c r="C34" s="134">
        <v>0.06</v>
      </c>
      <c r="D34" s="161"/>
      <c r="E34" s="133">
        <f t="shared" si="0"/>
        <v>0</v>
      </c>
    </row>
    <row r="35" spans="1:7" x14ac:dyDescent="0.25">
      <c r="A35" s="130" t="s">
        <v>136</v>
      </c>
      <c r="B35" s="131" t="s">
        <v>137</v>
      </c>
      <c r="C35" s="134">
        <v>0.05</v>
      </c>
      <c r="D35" s="161"/>
      <c r="E35" s="133">
        <f t="shared" si="0"/>
        <v>0</v>
      </c>
    </row>
    <row r="36" spans="1:7" x14ac:dyDescent="0.25">
      <c r="A36" s="130" t="s">
        <v>138</v>
      </c>
      <c r="B36" s="131" t="s">
        <v>139</v>
      </c>
      <c r="C36" s="134">
        <v>0.01</v>
      </c>
      <c r="D36" s="161"/>
      <c r="E36" s="133">
        <f t="shared" si="0"/>
        <v>0</v>
      </c>
    </row>
    <row r="37" spans="1:7" x14ac:dyDescent="0.25">
      <c r="A37" s="130" t="s">
        <v>140</v>
      </c>
      <c r="B37" s="131" t="s">
        <v>141</v>
      </c>
      <c r="C37" s="134">
        <v>2.6599999999999999E-2</v>
      </c>
      <c r="D37" s="161"/>
      <c r="E37" s="133">
        <f t="shared" si="0"/>
        <v>0</v>
      </c>
    </row>
    <row r="38" spans="1:7" x14ac:dyDescent="0.25">
      <c r="A38" s="130" t="s">
        <v>142</v>
      </c>
      <c r="B38" s="131" t="s">
        <v>143</v>
      </c>
      <c r="C38" s="134">
        <v>2.6599999999999999E-2</v>
      </c>
      <c r="D38" s="161"/>
      <c r="E38" s="133">
        <f t="shared" si="0"/>
        <v>0</v>
      </c>
    </row>
    <row r="39" spans="1:7" x14ac:dyDescent="0.25">
      <c r="A39" s="130" t="s">
        <v>144</v>
      </c>
      <c r="B39" s="131" t="s">
        <v>145</v>
      </c>
      <c r="C39" s="134">
        <v>4.6699999999999998E-2</v>
      </c>
      <c r="D39" s="161"/>
      <c r="E39" s="133">
        <f t="shared" si="0"/>
        <v>0</v>
      </c>
    </row>
    <row r="40" spans="1:7" x14ac:dyDescent="0.25">
      <c r="A40" s="130" t="s">
        <v>146</v>
      </c>
      <c r="B40" s="131" t="s">
        <v>147</v>
      </c>
      <c r="C40" s="134">
        <v>5.33E-2</v>
      </c>
      <c r="D40" s="161"/>
      <c r="E40" s="133">
        <f t="shared" si="0"/>
        <v>0</v>
      </c>
    </row>
    <row r="41" spans="1:7" ht="28.5" x14ac:dyDescent="0.25">
      <c r="A41" s="130" t="s">
        <v>148</v>
      </c>
      <c r="B41" s="131" t="s">
        <v>149</v>
      </c>
      <c r="C41" s="132">
        <v>1.66E-2</v>
      </c>
      <c r="D41" s="161"/>
      <c r="E41" s="133">
        <f t="shared" si="0"/>
        <v>0</v>
      </c>
    </row>
    <row r="42" spans="1:7" x14ac:dyDescent="0.25">
      <c r="A42" s="136"/>
      <c r="B42" s="137" t="s">
        <v>150</v>
      </c>
      <c r="C42" s="138">
        <f>SUM(C24:C41)</f>
        <v>0.99999999999999989</v>
      </c>
      <c r="D42" s="139"/>
      <c r="E42" s="140">
        <f>SUM(E24:E41)</f>
        <v>0</v>
      </c>
    </row>
    <row r="43" spans="1:7" x14ac:dyDescent="0.2">
      <c r="A43" s="211" t="s">
        <v>28</v>
      </c>
      <c r="B43" s="212"/>
      <c r="C43" s="212"/>
      <c r="D43" s="212"/>
      <c r="E43" s="213"/>
    </row>
    <row r="44" spans="1:7" ht="129" customHeight="1" x14ac:dyDescent="0.25">
      <c r="A44" s="127" t="s">
        <v>51</v>
      </c>
      <c r="B44" s="127" t="s">
        <v>110</v>
      </c>
      <c r="C44" s="128" t="s">
        <v>111</v>
      </c>
      <c r="D44" s="128" t="s">
        <v>151</v>
      </c>
      <c r="E44" s="128" t="s">
        <v>113</v>
      </c>
    </row>
    <row r="45" spans="1:7" x14ac:dyDescent="0.25">
      <c r="A45" s="130" t="s">
        <v>114</v>
      </c>
      <c r="B45" s="131" t="s">
        <v>115</v>
      </c>
      <c r="C45" s="132">
        <v>2.87E-2</v>
      </c>
      <c r="D45" s="161"/>
      <c r="E45" s="133">
        <f>C45*D45</f>
        <v>0</v>
      </c>
      <c r="G45" s="126"/>
    </row>
    <row r="46" spans="1:7" ht="28.5" x14ac:dyDescent="0.25">
      <c r="A46" s="130" t="s">
        <v>116</v>
      </c>
      <c r="B46" s="131" t="s">
        <v>117</v>
      </c>
      <c r="C46" s="132"/>
      <c r="D46" s="161"/>
      <c r="E46" s="133">
        <f>C46*D46</f>
        <v>0</v>
      </c>
      <c r="G46" s="126"/>
    </row>
    <row r="47" spans="1:7" x14ac:dyDescent="0.25">
      <c r="A47" s="130" t="s">
        <v>118</v>
      </c>
      <c r="B47" s="131" t="s">
        <v>119</v>
      </c>
      <c r="C47" s="132">
        <v>0.2258</v>
      </c>
      <c r="D47" s="161"/>
      <c r="E47" s="133" t="s">
        <v>29</v>
      </c>
      <c r="G47" s="126"/>
    </row>
    <row r="48" spans="1:7" x14ac:dyDescent="0.25">
      <c r="A48" s="130" t="s">
        <v>120</v>
      </c>
      <c r="B48" s="131" t="s">
        <v>121</v>
      </c>
      <c r="C48" s="132">
        <v>7.17E-2</v>
      </c>
      <c r="D48" s="161"/>
      <c r="E48" s="133">
        <f t="shared" ref="E48:E62" si="1">C48*D48</f>
        <v>0</v>
      </c>
      <c r="G48" s="126"/>
    </row>
    <row r="49" spans="1:7" x14ac:dyDescent="0.25">
      <c r="A49" s="130" t="s">
        <v>122</v>
      </c>
      <c r="B49" s="131" t="s">
        <v>123</v>
      </c>
      <c r="C49" s="132">
        <v>0.1075</v>
      </c>
      <c r="D49" s="161"/>
      <c r="E49" s="133">
        <f t="shared" si="1"/>
        <v>0</v>
      </c>
      <c r="G49" s="126"/>
    </row>
    <row r="50" spans="1:7" x14ac:dyDescent="0.25">
      <c r="A50" s="130" t="s">
        <v>124</v>
      </c>
      <c r="B50" s="131" t="s">
        <v>125</v>
      </c>
      <c r="C50" s="132">
        <v>0.1004</v>
      </c>
      <c r="D50" s="161"/>
      <c r="E50" s="133">
        <f t="shared" si="1"/>
        <v>0</v>
      </c>
      <c r="G50" s="126"/>
    </row>
    <row r="51" spans="1:7" x14ac:dyDescent="0.25">
      <c r="A51" s="130" t="s">
        <v>126</v>
      </c>
      <c r="B51" s="131" t="s">
        <v>127</v>
      </c>
      <c r="C51" s="132">
        <v>1.7899999999999999E-2</v>
      </c>
      <c r="D51" s="161"/>
      <c r="E51" s="133">
        <f t="shared" si="1"/>
        <v>0</v>
      </c>
      <c r="G51" s="126"/>
    </row>
    <row r="52" spans="1:7" x14ac:dyDescent="0.25">
      <c r="A52" s="130" t="s">
        <v>128</v>
      </c>
      <c r="B52" s="131" t="s">
        <v>129</v>
      </c>
      <c r="C52" s="132">
        <v>2.87E-2</v>
      </c>
      <c r="D52" s="161"/>
      <c r="E52" s="133">
        <f t="shared" si="1"/>
        <v>0</v>
      </c>
      <c r="G52" s="126"/>
    </row>
    <row r="53" spans="1:7" x14ac:dyDescent="0.25">
      <c r="A53" s="130" t="s">
        <v>130</v>
      </c>
      <c r="B53" s="131" t="s">
        <v>131</v>
      </c>
      <c r="C53" s="132">
        <v>7.17E-2</v>
      </c>
      <c r="D53" s="161"/>
      <c r="E53" s="133">
        <f t="shared" si="1"/>
        <v>0</v>
      </c>
      <c r="G53" s="126"/>
    </row>
    <row r="54" spans="1:7" x14ac:dyDescent="0.25">
      <c r="A54" s="130" t="s">
        <v>132</v>
      </c>
      <c r="B54" s="131" t="s">
        <v>133</v>
      </c>
      <c r="C54" s="132">
        <v>3.5799999999999998E-2</v>
      </c>
      <c r="D54" s="161"/>
      <c r="E54" s="133">
        <f t="shared" si="1"/>
        <v>0</v>
      </c>
      <c r="G54" s="126"/>
    </row>
    <row r="55" spans="1:7" ht="28.9" customHeight="1" x14ac:dyDescent="0.25">
      <c r="A55" s="130" t="s">
        <v>134</v>
      </c>
      <c r="B55" s="131" t="s">
        <v>135</v>
      </c>
      <c r="C55" s="132">
        <v>6.4500000000000002E-2</v>
      </c>
      <c r="D55" s="161"/>
      <c r="E55" s="133">
        <f t="shared" si="1"/>
        <v>0</v>
      </c>
      <c r="G55" s="126"/>
    </row>
    <row r="56" spans="1:7" x14ac:dyDescent="0.25">
      <c r="A56" s="130" t="s">
        <v>136</v>
      </c>
      <c r="B56" s="131" t="s">
        <v>137</v>
      </c>
      <c r="C56" s="132">
        <v>5.3800000000000001E-2</v>
      </c>
      <c r="D56" s="161"/>
      <c r="E56" s="133">
        <f t="shared" si="1"/>
        <v>0</v>
      </c>
      <c r="G56" s="126"/>
    </row>
    <row r="57" spans="1:7" x14ac:dyDescent="0.25">
      <c r="A57" s="130" t="s">
        <v>138</v>
      </c>
      <c r="B57" s="131" t="s">
        <v>139</v>
      </c>
      <c r="C57" s="132">
        <v>1.0699999999999999E-2</v>
      </c>
      <c r="D57" s="161"/>
      <c r="E57" s="133">
        <f t="shared" si="1"/>
        <v>0</v>
      </c>
      <c r="G57" s="126"/>
    </row>
    <row r="58" spans="1:7" x14ac:dyDescent="0.25">
      <c r="A58" s="130" t="s">
        <v>140</v>
      </c>
      <c r="B58" s="131" t="s">
        <v>141</v>
      </c>
      <c r="C58" s="132">
        <v>2.87E-2</v>
      </c>
      <c r="D58" s="161"/>
      <c r="E58" s="133">
        <f t="shared" si="1"/>
        <v>0</v>
      </c>
      <c r="G58" s="126"/>
    </row>
    <row r="59" spans="1:7" x14ac:dyDescent="0.25">
      <c r="A59" s="130" t="s">
        <v>142</v>
      </c>
      <c r="B59" s="131" t="s">
        <v>143</v>
      </c>
      <c r="C59" s="132">
        <v>2.87E-2</v>
      </c>
      <c r="D59" s="161"/>
      <c r="E59" s="133">
        <f t="shared" si="1"/>
        <v>0</v>
      </c>
      <c r="G59" s="126"/>
    </row>
    <row r="60" spans="1:7" x14ac:dyDescent="0.25">
      <c r="A60" s="130" t="s">
        <v>144</v>
      </c>
      <c r="B60" s="131" t="s">
        <v>145</v>
      </c>
      <c r="C60" s="132">
        <v>5.0199999999999988E-2</v>
      </c>
      <c r="D60" s="161"/>
      <c r="E60" s="133">
        <f t="shared" si="1"/>
        <v>0</v>
      </c>
      <c r="G60" s="126"/>
    </row>
    <row r="61" spans="1:7" x14ac:dyDescent="0.25">
      <c r="A61" s="130" t="s">
        <v>146</v>
      </c>
      <c r="B61" s="131" t="s">
        <v>147</v>
      </c>
      <c r="C61" s="132">
        <v>5.7299999999999997E-2</v>
      </c>
      <c r="D61" s="161"/>
      <c r="E61" s="133">
        <f t="shared" si="1"/>
        <v>0</v>
      </c>
      <c r="G61" s="126"/>
    </row>
    <row r="62" spans="1:7" ht="28.5" x14ac:dyDescent="0.25">
      <c r="A62" s="130" t="s">
        <v>148</v>
      </c>
      <c r="B62" s="131" t="s">
        <v>149</v>
      </c>
      <c r="C62" s="132">
        <v>1.7899999999999999E-2</v>
      </c>
      <c r="D62" s="161"/>
      <c r="E62" s="133">
        <f t="shared" si="1"/>
        <v>0</v>
      </c>
      <c r="G62" s="126"/>
    </row>
    <row r="63" spans="1:7" x14ac:dyDescent="0.25">
      <c r="A63" s="136"/>
      <c r="B63" s="137" t="s">
        <v>150</v>
      </c>
      <c r="C63" s="141">
        <f>SUM(C45:C62)</f>
        <v>0.99999999999999989</v>
      </c>
      <c r="D63" s="142"/>
      <c r="E63" s="143">
        <f>SUM(E45:E62)</f>
        <v>0</v>
      </c>
    </row>
    <row r="64" spans="1:7" ht="36.75" customHeight="1" x14ac:dyDescent="0.25">
      <c r="A64" s="57" t="s">
        <v>152</v>
      </c>
      <c r="B64" s="209" t="s">
        <v>256</v>
      </c>
      <c r="C64" s="210"/>
      <c r="D64" s="210"/>
      <c r="E64" s="210"/>
    </row>
    <row r="65" spans="1:8" ht="25.5" customHeight="1" x14ac:dyDescent="0.25">
      <c r="A65" s="57" t="s">
        <v>257</v>
      </c>
      <c r="B65" s="209" t="s">
        <v>258</v>
      </c>
      <c r="C65" s="210"/>
      <c r="D65" s="210"/>
      <c r="E65" s="210"/>
    </row>
    <row r="66" spans="1:8" s="111" customFormat="1" ht="23.45" customHeight="1" x14ac:dyDescent="0.2">
      <c r="A66" s="108"/>
      <c r="B66" s="154" t="s">
        <v>170</v>
      </c>
      <c r="C66" s="108"/>
      <c r="D66" s="108"/>
      <c r="E66" s="108"/>
      <c r="F66" s="108"/>
      <c r="G66" s="108"/>
      <c r="H66" s="108"/>
    </row>
    <row r="67" spans="1:8" s="111" customFormat="1" ht="24.75" customHeight="1" x14ac:dyDescent="0.2">
      <c r="A67" s="107"/>
      <c r="B67" s="201" t="s">
        <v>266</v>
      </c>
      <c r="C67" s="107"/>
      <c r="D67" s="107"/>
      <c r="E67" s="107"/>
      <c r="F67" s="107"/>
      <c r="G67" s="107"/>
      <c r="H67" s="107"/>
    </row>
    <row r="68" spans="1:8" s="111" customFormat="1" ht="27" customHeight="1" x14ac:dyDescent="0.2">
      <c r="A68" s="108"/>
      <c r="B68" s="155" t="s">
        <v>171</v>
      </c>
      <c r="C68" s="108"/>
      <c r="D68" s="108"/>
      <c r="E68" s="108"/>
      <c r="F68" s="108"/>
      <c r="G68" s="108"/>
      <c r="H68" s="108"/>
    </row>
  </sheetData>
  <mergeCells count="21">
    <mergeCell ref="A13:B13"/>
    <mergeCell ref="A8:E8"/>
    <mergeCell ref="C14:E14"/>
    <mergeCell ref="A18:B18"/>
    <mergeCell ref="A9:E9"/>
    <mergeCell ref="A10:E10"/>
    <mergeCell ref="A11:E11"/>
    <mergeCell ref="B65:E65"/>
    <mergeCell ref="A43:E43"/>
    <mergeCell ref="B64:E64"/>
    <mergeCell ref="A20:E20"/>
    <mergeCell ref="A14:B14"/>
    <mergeCell ref="C15:E15"/>
    <mergeCell ref="A16:B16"/>
    <mergeCell ref="C17:E17"/>
    <mergeCell ref="C16:E16"/>
    <mergeCell ref="A22:E22"/>
    <mergeCell ref="A15:B15"/>
    <mergeCell ref="B21:E21"/>
    <mergeCell ref="C18:E18"/>
    <mergeCell ref="A17:B17"/>
  </mergeCells>
  <conditionalFormatting sqref="E66:E68">
    <cfRule type="colorScale" priority="1">
      <colorScale>
        <cfvo type="min"/>
        <cfvo type="percentile" val="50"/>
        <cfvo type="max"/>
        <color rgb="FFFDEDEC"/>
        <color rgb="FFFFF2CC"/>
        <color rgb="FFE2F0D9"/>
      </colorScale>
    </cfRule>
  </conditionalFormatting>
  <conditionalFormatting sqref="F66:F68">
    <cfRule type="colorScale" priority="2">
      <colorScale>
        <cfvo type="min"/>
        <cfvo type="percentile" val="50"/>
        <cfvo type="max"/>
        <color rgb="FFFDEDEC"/>
        <color rgb="FFFFF2CC"/>
        <color rgb="FFE2F0D9"/>
      </colorScale>
    </cfRule>
  </conditionalFormatting>
  <dataValidations count="2">
    <dataValidation type="whole" allowBlank="1" sqref="C24:E65" xr:uid="{00000000-0002-0000-0200-000000000000}">
      <formula1>0</formula1>
      <formula2>100</formula2>
    </dataValidation>
    <dataValidation type="list" allowBlank="1" showDropDown="1" sqref="C66:C68" xr:uid="{AB5BAEC9-C942-4436-904C-E9C7D9B9635B}">
      <formula1>"τ.μ.,τεμ.,KVA,κατ΄ αποκοπή,τρέχον μέτρο,κ.μ."</formula1>
    </dataValidation>
  </dataValidations>
  <printOptions horizontalCentered="1" verticalCentered="1"/>
  <pageMargins left="0.43307086614173229" right="0.31496062992125978" top="0.47244094488188981" bottom="0.43307086614173229" header="0.31496062992125978" footer="0.31496062992125978"/>
  <pageSetup paperSize="9" scale="61" orientation="portrait" r:id="rId1"/>
  <rowBreaks count="1" manualBreakCount="1">
    <brk id="42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showGridLines="0" view="pageBreakPreview" topLeftCell="A53" zoomScaleNormal="85" zoomScaleSheetLayoutView="100" workbookViewId="0">
      <selection activeCell="B66" sqref="B66"/>
    </sheetView>
  </sheetViews>
  <sheetFormatPr defaultColWidth="10" defaultRowHeight="14.25" x14ac:dyDescent="0.25"/>
  <cols>
    <col min="1" max="1" width="35.28515625" style="57" customWidth="1"/>
    <col min="2" max="2" width="30" style="57" customWidth="1"/>
    <col min="3" max="3" width="33" style="57" customWidth="1"/>
    <col min="4" max="4" width="22.7109375" style="57" customWidth="1"/>
    <col min="5" max="5" width="19.5703125" style="57" customWidth="1"/>
    <col min="6" max="6" width="22.140625" style="57" customWidth="1"/>
    <col min="7" max="7" width="13.140625" style="57" customWidth="1"/>
    <col min="8" max="8" width="13" style="57" customWidth="1"/>
    <col min="9" max="9" width="16.140625" style="57" customWidth="1"/>
    <col min="10" max="16384" width="10" style="57"/>
  </cols>
  <sheetData>
    <row r="1" spans="1:9" x14ac:dyDescent="0.25">
      <c r="C1" s="9"/>
      <c r="D1" s="109"/>
      <c r="F1" s="110"/>
    </row>
    <row r="2" spans="1:9" ht="15" x14ac:dyDescent="0.25">
      <c r="A2"/>
      <c r="C2" s="9"/>
      <c r="D2" s="109"/>
      <c r="F2" s="110"/>
    </row>
    <row r="3" spans="1:9" x14ac:dyDescent="0.25">
      <c r="C3" s="9"/>
      <c r="D3" s="109"/>
      <c r="F3" s="110"/>
    </row>
    <row r="4" spans="1:9" x14ac:dyDescent="0.25">
      <c r="C4" s="9"/>
      <c r="D4" s="109"/>
      <c r="F4" s="110"/>
    </row>
    <row r="5" spans="1:9" x14ac:dyDescent="0.25">
      <c r="C5" s="9"/>
      <c r="D5" s="109"/>
      <c r="F5" s="110"/>
    </row>
    <row r="6" spans="1:9" x14ac:dyDescent="0.25">
      <c r="C6" s="9"/>
      <c r="D6" s="109"/>
      <c r="F6" s="110"/>
    </row>
    <row r="7" spans="1:9" x14ac:dyDescent="0.25">
      <c r="C7" s="9"/>
      <c r="D7" s="109"/>
      <c r="F7" s="110"/>
    </row>
    <row r="8" spans="1:9" x14ac:dyDescent="0.25">
      <c r="C8" s="9"/>
      <c r="D8" s="109"/>
      <c r="F8" s="110"/>
    </row>
    <row r="9" spans="1:9" s="58" customFormat="1" ht="36" customHeight="1" x14ac:dyDescent="0.25">
      <c r="A9" s="256" t="s">
        <v>0</v>
      </c>
      <c r="B9" s="223"/>
      <c r="C9" s="223"/>
      <c r="D9" s="223"/>
      <c r="E9" s="223"/>
      <c r="F9" s="223"/>
      <c r="G9" s="223"/>
      <c r="H9" s="223"/>
      <c r="I9" s="223"/>
    </row>
    <row r="10" spans="1:9" s="58" customFormat="1" ht="50.25" customHeight="1" x14ac:dyDescent="0.25">
      <c r="A10" s="224" t="s">
        <v>1</v>
      </c>
      <c r="B10" s="223"/>
      <c r="C10" s="223"/>
      <c r="D10" s="223"/>
      <c r="E10" s="223"/>
      <c r="F10" s="223"/>
      <c r="G10" s="223"/>
      <c r="H10" s="223"/>
      <c r="I10" s="223"/>
    </row>
    <row r="11" spans="1:9" s="58" customFormat="1" ht="27.75" customHeight="1" x14ac:dyDescent="0.25">
      <c r="A11" s="225" t="s">
        <v>209</v>
      </c>
      <c r="B11" s="223"/>
      <c r="C11" s="223"/>
      <c r="D11" s="223"/>
      <c r="E11" s="223"/>
      <c r="F11" s="223"/>
      <c r="G11" s="223"/>
      <c r="H11" s="223"/>
      <c r="I11" s="223"/>
    </row>
    <row r="12" spans="1:9" s="58" customFormat="1" ht="44.25" customHeight="1" x14ac:dyDescent="0.25">
      <c r="A12" s="225" t="s">
        <v>208</v>
      </c>
      <c r="B12" s="225"/>
      <c r="C12" s="225"/>
      <c r="D12" s="225"/>
      <c r="E12" s="225"/>
      <c r="F12" s="225"/>
      <c r="G12" s="225"/>
      <c r="H12" s="225"/>
      <c r="I12" s="225"/>
    </row>
    <row r="13" spans="1:9" ht="36.75" customHeight="1" x14ac:dyDescent="0.2">
      <c r="A13" s="258" t="s">
        <v>2</v>
      </c>
      <c r="B13" s="212"/>
      <c r="C13" s="212"/>
      <c r="D13" s="212"/>
      <c r="E13" s="212"/>
      <c r="F13" s="212"/>
      <c r="G13" s="212"/>
      <c r="H13" s="212"/>
      <c r="I13" s="213"/>
    </row>
    <row r="14" spans="1:9" ht="28.5" customHeight="1" x14ac:dyDescent="0.2">
      <c r="A14" s="259" t="s">
        <v>3</v>
      </c>
      <c r="B14" s="212"/>
      <c r="C14" s="212"/>
      <c r="D14" s="212"/>
      <c r="E14" s="212"/>
      <c r="F14" s="212"/>
      <c r="G14" s="212"/>
      <c r="H14" s="212"/>
      <c r="I14" s="213"/>
    </row>
    <row r="15" spans="1:9" ht="27.75" customHeight="1" x14ac:dyDescent="0.2">
      <c r="A15" s="219" t="s">
        <v>4</v>
      </c>
      <c r="B15" s="212"/>
      <c r="C15" s="212"/>
      <c r="D15" s="212"/>
      <c r="E15" s="212"/>
      <c r="F15" s="212"/>
      <c r="G15" s="212"/>
      <c r="H15" s="212"/>
      <c r="I15" s="213"/>
    </row>
    <row r="16" spans="1:9" x14ac:dyDescent="0.2">
      <c r="A16" s="247" t="s">
        <v>5</v>
      </c>
      <c r="B16" s="247" t="s">
        <v>6</v>
      </c>
      <c r="C16" s="247" t="s">
        <v>7</v>
      </c>
      <c r="D16" s="247" t="s">
        <v>8</v>
      </c>
      <c r="E16" s="232"/>
      <c r="F16" s="233"/>
      <c r="G16" s="247" t="s">
        <v>9</v>
      </c>
      <c r="H16" s="232"/>
      <c r="I16" s="233"/>
    </row>
    <row r="17" spans="1:9" ht="65.25" customHeight="1" x14ac:dyDescent="0.25">
      <c r="A17" s="243"/>
      <c r="B17" s="243"/>
      <c r="C17" s="243"/>
      <c r="D17" s="112" t="s">
        <v>10</v>
      </c>
      <c r="E17" s="113" t="s">
        <v>11</v>
      </c>
      <c r="F17" s="113" t="s">
        <v>12</v>
      </c>
      <c r="G17" s="112" t="s">
        <v>13</v>
      </c>
      <c r="H17" s="113" t="s">
        <v>14</v>
      </c>
      <c r="I17" s="113" t="s">
        <v>15</v>
      </c>
    </row>
    <row r="18" spans="1:9" ht="19.149999999999999" customHeight="1" x14ac:dyDescent="0.2">
      <c r="A18" s="246" t="s">
        <v>260</v>
      </c>
      <c r="B18" s="232"/>
      <c r="C18" s="232"/>
      <c r="D18" s="232"/>
      <c r="E18" s="232"/>
      <c r="F18" s="232"/>
      <c r="G18" s="232"/>
      <c r="H18" s="232"/>
      <c r="I18" s="233"/>
    </row>
    <row r="19" spans="1:9" ht="19.149999999999999" customHeight="1" x14ac:dyDescent="0.2">
      <c r="A19" s="252" t="s">
        <v>16</v>
      </c>
      <c r="B19" s="232"/>
      <c r="C19" s="232"/>
      <c r="D19" s="232"/>
      <c r="E19" s="232"/>
      <c r="F19" s="232"/>
      <c r="G19" s="232"/>
      <c r="H19" s="232"/>
      <c r="I19" s="233"/>
    </row>
    <row r="20" spans="1:9" x14ac:dyDescent="0.25">
      <c r="A20" s="245" t="s">
        <v>17</v>
      </c>
      <c r="B20" s="114" t="s">
        <v>18</v>
      </c>
      <c r="C20" s="115">
        <f>1500*1.435/1.399</f>
        <v>1538.5989992852037</v>
      </c>
      <c r="D20" s="116">
        <f>C20*6%</f>
        <v>92.315939957112221</v>
      </c>
      <c r="E20" s="116">
        <f>C20*6%</f>
        <v>92.315939957112221</v>
      </c>
      <c r="F20" s="116">
        <f>C20*6%</f>
        <v>92.315939957112221</v>
      </c>
      <c r="G20" s="116">
        <f>C20+D20</f>
        <v>1630.914939242316</v>
      </c>
      <c r="H20" s="116">
        <f>C20+D20+E20</f>
        <v>1723.2308791994283</v>
      </c>
      <c r="I20" s="116">
        <f>C20+D20+E20+F20</f>
        <v>1815.5468191565406</v>
      </c>
    </row>
    <row r="21" spans="1:9" x14ac:dyDescent="0.25">
      <c r="A21" s="242"/>
      <c r="B21" s="117" t="s">
        <v>19</v>
      </c>
      <c r="C21" s="100">
        <f>750*1.435/1.399</f>
        <v>769.29949964260186</v>
      </c>
      <c r="D21" s="118">
        <f>C21*6%</f>
        <v>46.15796997855611</v>
      </c>
      <c r="E21" s="118">
        <f>C21*6%</f>
        <v>46.15796997855611</v>
      </c>
      <c r="F21" s="118">
        <f>C21*6%</f>
        <v>46.15796997855611</v>
      </c>
      <c r="G21" s="118">
        <f>C21+D21</f>
        <v>815.457469621158</v>
      </c>
      <c r="H21" s="118">
        <f>C21+D21+E21</f>
        <v>861.61543959971414</v>
      </c>
      <c r="I21" s="118">
        <f>C21+D21+E21+F21</f>
        <v>907.77340957827028</v>
      </c>
    </row>
    <row r="22" spans="1:9" ht="15" customHeight="1" x14ac:dyDescent="0.25">
      <c r="A22" s="243"/>
      <c r="B22" s="114" t="s">
        <v>20</v>
      </c>
      <c r="C22" s="115">
        <f>450*1.435/1.399</f>
        <v>461.5796997855611</v>
      </c>
      <c r="D22" s="116">
        <f>C22*6%</f>
        <v>27.694781987133666</v>
      </c>
      <c r="E22" s="116">
        <f>C22*6%</f>
        <v>27.694781987133666</v>
      </c>
      <c r="F22" s="116">
        <f>C22*6%</f>
        <v>27.694781987133666</v>
      </c>
      <c r="G22" s="116">
        <f>C22+D22</f>
        <v>489.2744817726948</v>
      </c>
      <c r="H22" s="116">
        <f>C22+D22+E22</f>
        <v>516.96926375982844</v>
      </c>
      <c r="I22" s="116">
        <f>C22+D22+E22+F22</f>
        <v>544.66404574696207</v>
      </c>
    </row>
    <row r="23" spans="1:9" ht="19.149999999999999" customHeight="1" x14ac:dyDescent="0.2">
      <c r="A23" s="252" t="s">
        <v>21</v>
      </c>
      <c r="B23" s="232"/>
      <c r="C23" s="232"/>
      <c r="D23" s="232"/>
      <c r="E23" s="232"/>
      <c r="F23" s="232"/>
      <c r="G23" s="232"/>
      <c r="H23" s="232"/>
      <c r="I23" s="233"/>
    </row>
    <row r="24" spans="1:9" x14ac:dyDescent="0.25">
      <c r="A24" s="245" t="s">
        <v>17</v>
      </c>
      <c r="B24" s="114" t="s">
        <v>18</v>
      </c>
      <c r="C24" s="115">
        <f>1395*1.435/1.399</f>
        <v>1430.8970693352394</v>
      </c>
      <c r="D24" s="116">
        <f>C24*6%</f>
        <v>85.853824160114357</v>
      </c>
      <c r="E24" s="116">
        <f>C24*6%</f>
        <v>85.853824160114357</v>
      </c>
      <c r="F24" s="116">
        <f>C24*6%</f>
        <v>85.853824160114357</v>
      </c>
      <c r="G24" s="116">
        <f>C24+D24</f>
        <v>1516.7508934953537</v>
      </c>
      <c r="H24" s="116">
        <f>C24+D24+E24</f>
        <v>1602.604717655468</v>
      </c>
      <c r="I24" s="116">
        <f>C24+D24+E24+F24</f>
        <v>1688.4585418155823</v>
      </c>
    </row>
    <row r="25" spans="1:9" x14ac:dyDescent="0.25">
      <c r="A25" s="242"/>
      <c r="B25" s="117" t="s">
        <v>19</v>
      </c>
      <c r="C25" s="100">
        <f>750*1.435/1.399</f>
        <v>769.29949964260186</v>
      </c>
      <c r="D25" s="118">
        <f>C25*6%</f>
        <v>46.15796997855611</v>
      </c>
      <c r="E25" s="118">
        <f>C25*6%</f>
        <v>46.15796997855611</v>
      </c>
      <c r="F25" s="118">
        <f>C25*6%</f>
        <v>46.15796997855611</v>
      </c>
      <c r="G25" s="118">
        <f>C25+D25</f>
        <v>815.457469621158</v>
      </c>
      <c r="H25" s="118">
        <f>C25+D25+E25</f>
        <v>861.61543959971414</v>
      </c>
      <c r="I25" s="118">
        <f>C25+D25+E25+F25</f>
        <v>907.77340957827028</v>
      </c>
    </row>
    <row r="26" spans="1:9" ht="15" customHeight="1" x14ac:dyDescent="0.25">
      <c r="A26" s="243"/>
      <c r="B26" s="114" t="s">
        <v>20</v>
      </c>
      <c r="C26" s="115">
        <f>450*1.435/1.399</f>
        <v>461.5796997855611</v>
      </c>
      <c r="D26" s="116">
        <f>C26*6%</f>
        <v>27.694781987133666</v>
      </c>
      <c r="E26" s="116">
        <f>C26*6%</f>
        <v>27.694781987133666</v>
      </c>
      <c r="F26" s="116">
        <f>C26*6%</f>
        <v>27.694781987133666</v>
      </c>
      <c r="G26" s="116">
        <f>C26+D26</f>
        <v>489.2744817726948</v>
      </c>
      <c r="H26" s="116">
        <f>C26+D26+E26</f>
        <v>516.96926375982844</v>
      </c>
      <c r="I26" s="116">
        <f>C26+D26+E26+F26</f>
        <v>544.66404574696207</v>
      </c>
    </row>
    <row r="27" spans="1:9" ht="29.45" customHeight="1" x14ac:dyDescent="0.2">
      <c r="A27" s="257" t="s">
        <v>211</v>
      </c>
      <c r="B27" s="232"/>
      <c r="C27" s="232"/>
      <c r="D27" s="232"/>
      <c r="E27" s="232"/>
      <c r="F27" s="233"/>
      <c r="G27" s="113"/>
      <c r="H27" s="113"/>
      <c r="I27" s="113"/>
    </row>
    <row r="28" spans="1:9" ht="84" customHeight="1" x14ac:dyDescent="0.25">
      <c r="A28" s="119" t="s">
        <v>5</v>
      </c>
      <c r="B28" s="119" t="s">
        <v>6</v>
      </c>
      <c r="C28" s="120" t="s">
        <v>206</v>
      </c>
      <c r="D28" s="119" t="s">
        <v>22</v>
      </c>
      <c r="E28" s="119" t="s">
        <v>23</v>
      </c>
      <c r="F28" s="119" t="s">
        <v>24</v>
      </c>
      <c r="G28" s="200"/>
      <c r="H28" s="200"/>
      <c r="I28" s="200"/>
    </row>
    <row r="29" spans="1:9" ht="19.149999999999999" customHeight="1" x14ac:dyDescent="0.2">
      <c r="A29" s="249" t="s">
        <v>212</v>
      </c>
      <c r="B29" s="250"/>
      <c r="C29" s="250"/>
      <c r="D29" s="250"/>
      <c r="E29" s="250"/>
      <c r="F29" s="250"/>
      <c r="G29" s="227" t="s">
        <v>214</v>
      </c>
      <c r="H29" s="227"/>
      <c r="I29" s="227"/>
    </row>
    <row r="30" spans="1:9" ht="23.25" customHeight="1" x14ac:dyDescent="0.25">
      <c r="A30" s="245" t="s">
        <v>17</v>
      </c>
      <c r="B30" s="114" t="s">
        <v>18</v>
      </c>
      <c r="C30" s="121">
        <f>1500*1.435/1.399</f>
        <v>1538.5989992852037</v>
      </c>
      <c r="D30" s="156">
        <v>1630.91</v>
      </c>
      <c r="E30" s="158">
        <v>0.95</v>
      </c>
      <c r="F30" s="198">
        <f t="shared" ref="F30:F38" si="0">D30*E30</f>
        <v>1549.3644999999999</v>
      </c>
      <c r="G30" s="226"/>
      <c r="H30" s="226"/>
      <c r="I30" s="226"/>
    </row>
    <row r="31" spans="1:9" x14ac:dyDescent="0.25">
      <c r="A31" s="242"/>
      <c r="B31" s="117" t="s">
        <v>19</v>
      </c>
      <c r="C31" s="100">
        <f>750*1.435/1.399</f>
        <v>769.29949964260186</v>
      </c>
      <c r="D31" s="157"/>
      <c r="E31" s="159"/>
      <c r="F31" s="199">
        <f t="shared" si="0"/>
        <v>0</v>
      </c>
      <c r="G31" s="226"/>
      <c r="H31" s="226"/>
      <c r="I31" s="226"/>
    </row>
    <row r="32" spans="1:9" ht="27.75" customHeight="1" x14ac:dyDescent="0.25">
      <c r="A32" s="243"/>
      <c r="B32" s="114" t="s">
        <v>20</v>
      </c>
      <c r="C32" s="121">
        <f>450*1.435/1.399</f>
        <v>461.5796997855611</v>
      </c>
      <c r="D32" s="156"/>
      <c r="E32" s="158">
        <v>0.05</v>
      </c>
      <c r="F32" s="198">
        <f t="shared" si="0"/>
        <v>0</v>
      </c>
      <c r="G32" s="226"/>
      <c r="H32" s="226"/>
      <c r="I32" s="226"/>
    </row>
    <row r="33" spans="1:9" ht="32.25" customHeight="1" x14ac:dyDescent="0.25">
      <c r="A33" s="241" t="s">
        <v>26</v>
      </c>
      <c r="B33" s="117" t="s">
        <v>18</v>
      </c>
      <c r="C33" s="100">
        <f>1725*1.435/1.399</f>
        <v>1769.3888491779842</v>
      </c>
      <c r="D33" s="157"/>
      <c r="E33" s="159"/>
      <c r="F33" s="199">
        <f t="shared" si="0"/>
        <v>0</v>
      </c>
      <c r="G33" s="226"/>
      <c r="H33" s="226"/>
      <c r="I33" s="226"/>
    </row>
    <row r="34" spans="1:9" ht="30.75" customHeight="1" x14ac:dyDescent="0.25">
      <c r="A34" s="242"/>
      <c r="B34" s="114" t="s">
        <v>19</v>
      </c>
      <c r="C34" s="121">
        <f>863*1.435/1.399</f>
        <v>885.20729092208717</v>
      </c>
      <c r="D34" s="156"/>
      <c r="E34" s="158"/>
      <c r="F34" s="198">
        <f t="shared" si="0"/>
        <v>0</v>
      </c>
      <c r="G34" s="226"/>
      <c r="H34" s="226"/>
      <c r="I34" s="226"/>
    </row>
    <row r="35" spans="1:9" ht="36" customHeight="1" x14ac:dyDescent="0.25">
      <c r="A35" s="243"/>
      <c r="B35" s="117" t="s">
        <v>20</v>
      </c>
      <c r="C35" s="100">
        <f>518*1.435/1.399</f>
        <v>531.32952108649033</v>
      </c>
      <c r="D35" s="157"/>
      <c r="E35" s="159"/>
      <c r="F35" s="199">
        <f t="shared" si="0"/>
        <v>0</v>
      </c>
      <c r="G35" s="226"/>
      <c r="H35" s="226"/>
      <c r="I35" s="226"/>
    </row>
    <row r="36" spans="1:9" ht="27.75" customHeight="1" x14ac:dyDescent="0.25">
      <c r="A36" s="244" t="s">
        <v>27</v>
      </c>
      <c r="B36" s="114" t="s">
        <v>18</v>
      </c>
      <c r="C36" s="121">
        <f>1900*1.435/1.399</f>
        <v>1948.892065761258</v>
      </c>
      <c r="D36" s="156"/>
      <c r="E36" s="158"/>
      <c r="F36" s="198">
        <f t="shared" si="0"/>
        <v>0</v>
      </c>
      <c r="G36" s="226"/>
      <c r="H36" s="226"/>
      <c r="I36" s="226"/>
    </row>
    <row r="37" spans="1:9" ht="22.5" customHeight="1" x14ac:dyDescent="0.25">
      <c r="A37" s="242"/>
      <c r="B37" s="117" t="s">
        <v>19</v>
      </c>
      <c r="C37" s="100">
        <f>950*1.435/1.399</f>
        <v>974.44603288062899</v>
      </c>
      <c r="D37" s="157"/>
      <c r="E37" s="159"/>
      <c r="F37" s="199">
        <f t="shared" si="0"/>
        <v>0</v>
      </c>
      <c r="G37" s="226"/>
      <c r="H37" s="226"/>
      <c r="I37" s="226"/>
    </row>
    <row r="38" spans="1:9" ht="30" customHeight="1" x14ac:dyDescent="0.25">
      <c r="A38" s="243"/>
      <c r="B38" s="114" t="s">
        <v>20</v>
      </c>
      <c r="C38" s="121">
        <f>570*1.435/1.399</f>
        <v>584.66761972837742</v>
      </c>
      <c r="D38" s="156"/>
      <c r="E38" s="158"/>
      <c r="F38" s="198">
        <f t="shared" si="0"/>
        <v>0</v>
      </c>
      <c r="G38" s="226"/>
      <c r="H38" s="226"/>
      <c r="I38" s="226"/>
    </row>
    <row r="39" spans="1:9" ht="19.149999999999999" customHeight="1" x14ac:dyDescent="0.2">
      <c r="A39" s="249" t="s">
        <v>213</v>
      </c>
      <c r="B39" s="250"/>
      <c r="C39" s="250"/>
      <c r="D39" s="250"/>
      <c r="E39" s="250"/>
      <c r="F39" s="251"/>
      <c r="G39" s="227" t="s">
        <v>214</v>
      </c>
      <c r="H39" s="227"/>
      <c r="I39" s="227"/>
    </row>
    <row r="40" spans="1:9" ht="27.75" customHeight="1" x14ac:dyDescent="0.25">
      <c r="A40" s="245" t="s">
        <v>17</v>
      </c>
      <c r="B40" s="114" t="s">
        <v>18</v>
      </c>
      <c r="C40" s="121">
        <f>1395*1.435/1.399</f>
        <v>1430.8970693352394</v>
      </c>
      <c r="D40" s="156"/>
      <c r="E40" s="160"/>
      <c r="F40" s="198">
        <f t="shared" ref="F40:F45" si="1">D40*E40</f>
        <v>0</v>
      </c>
      <c r="G40" s="226"/>
      <c r="H40" s="226"/>
      <c r="I40" s="226"/>
    </row>
    <row r="41" spans="1:9" ht="27.75" customHeight="1" x14ac:dyDescent="0.25">
      <c r="A41" s="242"/>
      <c r="B41" s="117" t="s">
        <v>19</v>
      </c>
      <c r="C41" s="100">
        <f>750*1.435/1.399</f>
        <v>769.29949964260186</v>
      </c>
      <c r="D41" s="157"/>
      <c r="E41" s="159"/>
      <c r="F41" s="199">
        <f t="shared" si="1"/>
        <v>0</v>
      </c>
      <c r="G41" s="226"/>
      <c r="H41" s="226"/>
      <c r="I41" s="226"/>
    </row>
    <row r="42" spans="1:9" ht="30" customHeight="1" x14ac:dyDescent="0.25">
      <c r="A42" s="243"/>
      <c r="B42" s="114" t="s">
        <v>20</v>
      </c>
      <c r="C42" s="121">
        <f>450*1.435/1.399</f>
        <v>461.5796997855611</v>
      </c>
      <c r="D42" s="156"/>
      <c r="E42" s="160"/>
      <c r="F42" s="198">
        <f t="shared" si="1"/>
        <v>0</v>
      </c>
      <c r="G42" s="226"/>
      <c r="H42" s="226"/>
      <c r="I42" s="226"/>
    </row>
    <row r="43" spans="1:9" ht="28.5" customHeight="1" x14ac:dyDescent="0.25">
      <c r="A43" s="241" t="s">
        <v>26</v>
      </c>
      <c r="B43" s="117" t="s">
        <v>18</v>
      </c>
      <c r="C43" s="100">
        <f>1604*1.435/1.399</f>
        <v>1645.2751965689779</v>
      </c>
      <c r="D43" s="157"/>
      <c r="E43" s="159"/>
      <c r="F43" s="199">
        <f t="shared" si="1"/>
        <v>0</v>
      </c>
      <c r="G43" s="226"/>
      <c r="H43" s="226"/>
      <c r="I43" s="226"/>
    </row>
    <row r="44" spans="1:9" ht="28.5" customHeight="1" x14ac:dyDescent="0.25">
      <c r="A44" s="242"/>
      <c r="B44" s="114" t="s">
        <v>19</v>
      </c>
      <c r="C44" s="121">
        <f>863*1.435/1.399</f>
        <v>885.20729092208717</v>
      </c>
      <c r="D44" s="156"/>
      <c r="E44" s="160"/>
      <c r="F44" s="198">
        <f t="shared" si="1"/>
        <v>0</v>
      </c>
      <c r="G44" s="226"/>
      <c r="H44" s="226"/>
      <c r="I44" s="226"/>
    </row>
    <row r="45" spans="1:9" ht="29.25" customHeight="1" x14ac:dyDescent="0.25">
      <c r="A45" s="243"/>
      <c r="B45" s="117" t="s">
        <v>20</v>
      </c>
      <c r="C45" s="100">
        <f>518*1.435/1.399</f>
        <v>531.32952108649033</v>
      </c>
      <c r="D45" s="157"/>
      <c r="E45" s="159"/>
      <c r="F45" s="199">
        <f t="shared" si="1"/>
        <v>0</v>
      </c>
      <c r="G45" s="226"/>
      <c r="H45" s="226"/>
      <c r="I45" s="226"/>
    </row>
    <row r="46" spans="1:9" x14ac:dyDescent="0.25">
      <c r="A46" s="244" t="s">
        <v>27</v>
      </c>
      <c r="B46" s="114" t="s">
        <v>18</v>
      </c>
      <c r="C46" s="123" t="s">
        <v>29</v>
      </c>
      <c r="D46" s="123" t="s">
        <v>29</v>
      </c>
      <c r="E46" s="123" t="s">
        <v>29</v>
      </c>
      <c r="F46" s="123" t="s">
        <v>29</v>
      </c>
      <c r="G46" s="200"/>
      <c r="H46" s="200"/>
      <c r="I46" s="200"/>
    </row>
    <row r="47" spans="1:9" x14ac:dyDescent="0.25">
      <c r="A47" s="242"/>
      <c r="B47" s="117" t="s">
        <v>19</v>
      </c>
      <c r="C47" s="124" t="s">
        <v>29</v>
      </c>
      <c r="D47" s="124" t="s">
        <v>29</v>
      </c>
      <c r="E47" s="124" t="s">
        <v>29</v>
      </c>
      <c r="F47" s="124" t="s">
        <v>29</v>
      </c>
      <c r="G47" s="200"/>
      <c r="H47" s="200"/>
      <c r="I47" s="200"/>
    </row>
    <row r="48" spans="1:9" ht="15" customHeight="1" x14ac:dyDescent="0.25">
      <c r="A48" s="243"/>
      <c r="B48" s="114" t="s">
        <v>20</v>
      </c>
      <c r="C48" s="123" t="s">
        <v>29</v>
      </c>
      <c r="D48" s="123" t="s">
        <v>29</v>
      </c>
      <c r="E48" s="123" t="s">
        <v>29</v>
      </c>
      <c r="F48" s="123" t="s">
        <v>29</v>
      </c>
      <c r="G48" s="200"/>
      <c r="H48" s="200"/>
      <c r="I48" s="200"/>
    </row>
    <row r="49" spans="1:9" x14ac:dyDescent="0.2">
      <c r="A49" s="254" t="s">
        <v>30</v>
      </c>
      <c r="B49" s="232"/>
      <c r="C49" s="232"/>
      <c r="D49" s="232"/>
      <c r="E49" s="232"/>
      <c r="F49" s="233"/>
      <c r="G49" s="200"/>
      <c r="H49" s="200"/>
      <c r="I49" s="200"/>
    </row>
    <row r="50" spans="1:9" ht="39.75" customHeight="1" x14ac:dyDescent="0.2">
      <c r="A50" s="246" t="s">
        <v>31</v>
      </c>
      <c r="B50" s="232"/>
      <c r="C50" s="232"/>
      <c r="D50" s="232"/>
      <c r="E50" s="232"/>
      <c r="F50" s="233"/>
      <c r="G50" s="200"/>
      <c r="H50" s="200"/>
      <c r="I50" s="200"/>
    </row>
    <row r="51" spans="1:9" ht="59.45" customHeight="1" x14ac:dyDescent="0.2">
      <c r="A51" s="237" t="s">
        <v>32</v>
      </c>
      <c r="B51" s="238"/>
      <c r="C51" s="234" t="s">
        <v>33</v>
      </c>
      <c r="D51" s="232"/>
      <c r="E51" s="232"/>
      <c r="F51" s="233"/>
      <c r="G51" s="200"/>
      <c r="H51" s="200"/>
      <c r="I51" s="200"/>
    </row>
    <row r="52" spans="1:9" ht="49.15" customHeight="1" x14ac:dyDescent="0.2">
      <c r="A52" s="239"/>
      <c r="B52" s="240"/>
      <c r="C52" s="245" t="s">
        <v>34</v>
      </c>
      <c r="D52" s="232"/>
      <c r="E52" s="232"/>
      <c r="F52" s="233"/>
      <c r="G52" s="200"/>
      <c r="H52" s="200"/>
      <c r="I52" s="200"/>
    </row>
    <row r="53" spans="1:9" ht="47.25" customHeight="1" x14ac:dyDescent="0.2">
      <c r="A53" s="252" t="s">
        <v>35</v>
      </c>
      <c r="B53" s="232"/>
      <c r="C53" s="232"/>
      <c r="D53" s="232"/>
      <c r="E53" s="232"/>
      <c r="F53" s="233"/>
      <c r="G53" s="200"/>
      <c r="H53" s="200"/>
      <c r="I53" s="200"/>
    </row>
    <row r="54" spans="1:9" ht="26.45" customHeight="1" x14ac:dyDescent="0.2">
      <c r="A54" s="235" t="s">
        <v>5</v>
      </c>
      <c r="B54" s="233"/>
      <c r="C54" s="235" t="s">
        <v>36</v>
      </c>
      <c r="D54" s="232"/>
      <c r="E54" s="232"/>
      <c r="F54" s="233"/>
      <c r="G54" s="200"/>
      <c r="H54" s="200"/>
      <c r="I54" s="200"/>
    </row>
    <row r="55" spans="1:9" ht="18.75" customHeight="1" x14ac:dyDescent="0.2">
      <c r="A55" s="236" t="s">
        <v>37</v>
      </c>
      <c r="B55" s="233"/>
      <c r="C55" s="236" t="s">
        <v>38</v>
      </c>
      <c r="D55" s="232"/>
      <c r="E55" s="232"/>
      <c r="F55" s="233"/>
      <c r="G55" s="200"/>
      <c r="H55" s="200"/>
      <c r="I55" s="200"/>
    </row>
    <row r="56" spans="1:9" ht="33.75" customHeight="1" x14ac:dyDescent="0.2">
      <c r="A56" s="248" t="s">
        <v>39</v>
      </c>
      <c r="B56" s="233"/>
      <c r="C56" s="231" t="s">
        <v>40</v>
      </c>
      <c r="D56" s="232"/>
      <c r="E56" s="232"/>
      <c r="F56" s="233"/>
      <c r="G56" s="200"/>
      <c r="H56" s="200"/>
      <c r="I56" s="200"/>
    </row>
    <row r="57" spans="1:9" ht="27" customHeight="1" x14ac:dyDescent="0.2">
      <c r="A57" s="236" t="s">
        <v>41</v>
      </c>
      <c r="B57" s="233"/>
      <c r="C57" s="236" t="s">
        <v>42</v>
      </c>
      <c r="D57" s="232"/>
      <c r="E57" s="232"/>
      <c r="F57" s="233"/>
      <c r="G57" s="200"/>
      <c r="H57" s="200"/>
      <c r="I57" s="200"/>
    </row>
    <row r="58" spans="1:9" x14ac:dyDescent="0.2">
      <c r="A58" s="108"/>
      <c r="B58" s="108"/>
      <c r="C58" s="108"/>
      <c r="D58" s="108"/>
      <c r="E58" s="108"/>
      <c r="F58" s="108"/>
      <c r="G58" s="200"/>
      <c r="H58" s="200"/>
      <c r="I58" s="200"/>
    </row>
    <row r="59" spans="1:9" x14ac:dyDescent="0.2">
      <c r="A59" s="253" t="s">
        <v>43</v>
      </c>
      <c r="B59" s="232"/>
      <c r="C59" s="232"/>
      <c r="D59" s="232"/>
      <c r="E59" s="232"/>
      <c r="F59" s="232"/>
      <c r="G59" s="232"/>
      <c r="H59" s="232"/>
      <c r="I59" s="233"/>
    </row>
    <row r="60" spans="1:9" ht="32.25" customHeight="1" x14ac:dyDescent="0.2">
      <c r="A60" s="245" t="s">
        <v>44</v>
      </c>
      <c r="B60" s="229"/>
      <c r="C60" s="229"/>
      <c r="D60" s="229"/>
      <c r="E60" s="229"/>
      <c r="F60" s="229"/>
      <c r="G60" s="229"/>
      <c r="H60" s="229"/>
      <c r="I60" s="230"/>
    </row>
    <row r="61" spans="1:9" ht="24" customHeight="1" x14ac:dyDescent="0.2">
      <c r="A61" s="228" t="s">
        <v>264</v>
      </c>
      <c r="B61" s="229"/>
      <c r="C61" s="229"/>
      <c r="D61" s="229"/>
      <c r="E61" s="229"/>
      <c r="F61" s="229"/>
      <c r="G61" s="229"/>
      <c r="H61" s="229"/>
      <c r="I61" s="230"/>
    </row>
    <row r="62" spans="1:9" ht="39" customHeight="1" x14ac:dyDescent="0.2">
      <c r="A62" s="255" t="s">
        <v>265</v>
      </c>
      <c r="B62" s="229"/>
      <c r="C62" s="229"/>
      <c r="D62" s="229"/>
      <c r="E62" s="229"/>
      <c r="F62" s="229"/>
      <c r="G62" s="229"/>
      <c r="H62" s="229"/>
      <c r="I62" s="230"/>
    </row>
    <row r="63" spans="1:9" ht="34.5" customHeight="1" x14ac:dyDescent="0.2">
      <c r="A63" s="228" t="s">
        <v>45</v>
      </c>
      <c r="B63" s="229"/>
      <c r="C63" s="229"/>
      <c r="D63" s="229"/>
      <c r="E63" s="229"/>
      <c r="F63" s="229"/>
      <c r="G63" s="229"/>
      <c r="H63" s="229"/>
      <c r="I63" s="230"/>
    </row>
    <row r="64" spans="1:9" x14ac:dyDescent="0.25">
      <c r="B64" s="209"/>
      <c r="C64" s="210"/>
      <c r="D64" s="210"/>
      <c r="E64" s="210"/>
    </row>
    <row r="65" spans="2:5" ht="24.75" customHeight="1" x14ac:dyDescent="0.2">
      <c r="B65" s="315" t="s">
        <v>170</v>
      </c>
      <c r="C65" s="316"/>
      <c r="D65" s="316"/>
      <c r="E65" s="316"/>
    </row>
    <row r="66" spans="2:5" ht="21.75" customHeight="1" x14ac:dyDescent="0.2">
      <c r="B66" s="318" t="s">
        <v>266</v>
      </c>
      <c r="C66" s="319"/>
      <c r="D66" s="319"/>
      <c r="E66" s="319"/>
    </row>
    <row r="67" spans="2:5" x14ac:dyDescent="0.2">
      <c r="B67" s="317" t="s">
        <v>267</v>
      </c>
      <c r="C67" s="316"/>
      <c r="D67" s="316"/>
      <c r="E67" s="316"/>
    </row>
  </sheetData>
  <sheetProtection selectLockedCells="1"/>
  <mergeCells count="63">
    <mergeCell ref="B64:E64"/>
    <mergeCell ref="A9:I9"/>
    <mergeCell ref="A19:I19"/>
    <mergeCell ref="A30:A32"/>
    <mergeCell ref="A24:A26"/>
    <mergeCell ref="A33:A35"/>
    <mergeCell ref="A27:F27"/>
    <mergeCell ref="A13:I13"/>
    <mergeCell ref="G16:I16"/>
    <mergeCell ref="A10:I10"/>
    <mergeCell ref="A12:I12"/>
    <mergeCell ref="A14:I14"/>
    <mergeCell ref="A11:I11"/>
    <mergeCell ref="A15:I15"/>
    <mergeCell ref="A20:A22"/>
    <mergeCell ref="A18:I18"/>
    <mergeCell ref="A23:I23"/>
    <mergeCell ref="A16:A17"/>
    <mergeCell ref="C16:C17"/>
    <mergeCell ref="A63:I63"/>
    <mergeCell ref="D16:F16"/>
    <mergeCell ref="B16:B17"/>
    <mergeCell ref="A56:B56"/>
    <mergeCell ref="A39:F39"/>
    <mergeCell ref="A40:A42"/>
    <mergeCell ref="A46:A48"/>
    <mergeCell ref="A53:F53"/>
    <mergeCell ref="A29:F29"/>
    <mergeCell ref="C55:F55"/>
    <mergeCell ref="A59:I59"/>
    <mergeCell ref="A49:F49"/>
    <mergeCell ref="A62:I62"/>
    <mergeCell ref="C52:F52"/>
    <mergeCell ref="A43:A45"/>
    <mergeCell ref="A36:A38"/>
    <mergeCell ref="A60:I60"/>
    <mergeCell ref="A50:F50"/>
    <mergeCell ref="C57:F57"/>
    <mergeCell ref="G39:I39"/>
    <mergeCell ref="G40:I40"/>
    <mergeCell ref="G41:I41"/>
    <mergeCell ref="G42:I42"/>
    <mergeCell ref="G43:I43"/>
    <mergeCell ref="G44:I44"/>
    <mergeCell ref="G45:I45"/>
    <mergeCell ref="A61:I61"/>
    <mergeCell ref="C56:F56"/>
    <mergeCell ref="C51:F51"/>
    <mergeCell ref="A54:B54"/>
    <mergeCell ref="C54:F54"/>
    <mergeCell ref="A57:B57"/>
    <mergeCell ref="A55:B55"/>
    <mergeCell ref="A51:B52"/>
    <mergeCell ref="G35:I35"/>
    <mergeCell ref="G36:I36"/>
    <mergeCell ref="G37:I37"/>
    <mergeCell ref="G38:I38"/>
    <mergeCell ref="G29:I29"/>
    <mergeCell ref="G30:I30"/>
    <mergeCell ref="G31:I31"/>
    <mergeCell ref="G32:I32"/>
    <mergeCell ref="G33:I33"/>
    <mergeCell ref="G34:I34"/>
  </mergeCells>
  <conditionalFormatting sqref="E65:E67">
    <cfRule type="colorScale" priority="1">
      <colorScale>
        <cfvo type="min"/>
        <cfvo type="percentile" val="50"/>
        <cfvo type="max"/>
        <color rgb="FFFDEDEC"/>
        <color rgb="FFFFF2CC"/>
        <color rgb="FFE2F0D9"/>
      </colorScale>
    </cfRule>
  </conditionalFormatting>
  <dataValidations count="2">
    <dataValidation type="whole" allowBlank="1" sqref="E29:E63 A50:A63 C64:E64" xr:uid="{00000000-0002-0000-0000-000000000000}">
      <formula1>0</formula1>
      <formula2>100</formula2>
    </dataValidation>
    <dataValidation type="list" allowBlank="1" showDropDown="1" sqref="C65:C67" xr:uid="{7FF3972D-2D44-4A68-83BF-99DE82E9389B}">
      <formula1>"τ.μ.,τεμ.,KVA,κατ΄ αποκοπή,τρέχον μέτρο,κ.μ."</formula1>
    </dataValidation>
  </dataValidations>
  <printOptions horizontalCentered="1"/>
  <pageMargins left="0.27559055118110237" right="0.31496062992125978" top="0.39370078740157483" bottom="0.35433070866141742" header="0" footer="0"/>
  <pageSetup paperSize="9" scale="4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9"/>
  <sheetViews>
    <sheetView topLeftCell="A25" zoomScale="85" zoomScaleNormal="85" workbookViewId="0">
      <selection activeCell="B37" sqref="B37:B39"/>
    </sheetView>
  </sheetViews>
  <sheetFormatPr defaultRowHeight="14.25" x14ac:dyDescent="0.2"/>
  <cols>
    <col min="1" max="1" width="4.85546875" style="111" bestFit="1" customWidth="1"/>
    <col min="2" max="2" width="48.140625" style="111" bestFit="1" customWidth="1"/>
    <col min="3" max="3" width="17.85546875" style="111" customWidth="1"/>
    <col min="4" max="4" width="19.42578125" style="111" customWidth="1"/>
    <col min="5" max="5" width="16" style="111" customWidth="1"/>
    <col min="6" max="8" width="12.28515625" style="111" bestFit="1" customWidth="1"/>
    <col min="9" max="16384" width="9.140625" style="111"/>
  </cols>
  <sheetData>
    <row r="1" spans="1:8" s="57" customFormat="1" x14ac:dyDescent="0.25">
      <c r="A1" s="53"/>
      <c r="B1" s="53"/>
      <c r="C1" s="54"/>
      <c r="D1" s="55"/>
      <c r="E1" s="53"/>
      <c r="F1" s="56"/>
      <c r="G1" s="53"/>
      <c r="H1" s="53"/>
    </row>
    <row r="2" spans="1:8" s="57" customFormat="1" x14ac:dyDescent="0.25">
      <c r="A2" s="53"/>
      <c r="B2" s="53"/>
      <c r="C2" s="54"/>
      <c r="D2" s="55"/>
      <c r="E2" s="53"/>
      <c r="F2" s="56"/>
      <c r="G2" s="53"/>
      <c r="H2" s="53"/>
    </row>
    <row r="3" spans="1:8" s="57" customFormat="1" x14ac:dyDescent="0.25">
      <c r="A3" s="53"/>
      <c r="B3" s="53"/>
      <c r="C3" s="54"/>
      <c r="D3" s="55"/>
      <c r="E3" s="53"/>
      <c r="F3" s="56"/>
      <c r="G3" s="53"/>
      <c r="H3" s="53"/>
    </row>
    <row r="4" spans="1:8" s="57" customFormat="1" x14ac:dyDescent="0.25">
      <c r="A4" s="53"/>
      <c r="B4" s="53"/>
      <c r="C4" s="54"/>
      <c r="D4" s="55"/>
      <c r="E4" s="53"/>
      <c r="F4" s="56"/>
      <c r="G4" s="53"/>
      <c r="H4" s="53"/>
    </row>
    <row r="5" spans="1:8" s="57" customFormat="1" x14ac:dyDescent="0.25">
      <c r="A5" s="53"/>
      <c r="B5" s="53"/>
      <c r="C5" s="54"/>
      <c r="D5" s="55"/>
      <c r="E5" s="53"/>
      <c r="F5" s="56"/>
      <c r="G5" s="53"/>
      <c r="H5" s="53"/>
    </row>
    <row r="6" spans="1:8" s="57" customFormat="1" x14ac:dyDescent="0.25">
      <c r="A6" s="53"/>
      <c r="B6" s="53"/>
      <c r="C6" s="54"/>
      <c r="D6" s="55"/>
      <c r="E6" s="53"/>
      <c r="F6" s="56"/>
      <c r="G6" s="53"/>
      <c r="H6" s="53"/>
    </row>
    <row r="7" spans="1:8" s="57" customFormat="1" x14ac:dyDescent="0.25">
      <c r="A7" s="53"/>
      <c r="B7" s="53"/>
      <c r="C7" s="54"/>
      <c r="D7" s="55"/>
      <c r="E7" s="53"/>
      <c r="F7" s="56"/>
      <c r="G7" s="53"/>
      <c r="H7" s="53"/>
    </row>
    <row r="8" spans="1:8" s="58" customFormat="1" ht="21" customHeight="1" x14ac:dyDescent="0.25">
      <c r="A8" s="222" t="s">
        <v>0</v>
      </c>
      <c r="B8" s="223"/>
      <c r="C8" s="223"/>
      <c r="D8" s="223"/>
      <c r="E8" s="223"/>
      <c r="F8" s="223"/>
      <c r="G8" s="223"/>
      <c r="H8" s="223"/>
    </row>
    <row r="9" spans="1:8" s="58" customFormat="1" ht="50.25" customHeight="1" x14ac:dyDescent="0.25">
      <c r="A9" s="224" t="s">
        <v>109</v>
      </c>
      <c r="B9" s="223"/>
      <c r="C9" s="223"/>
      <c r="D9" s="223"/>
      <c r="E9" s="223"/>
      <c r="F9" s="223"/>
      <c r="G9" s="223"/>
      <c r="H9" s="223"/>
    </row>
    <row r="10" spans="1:8" s="58" customFormat="1" ht="25.9" customHeight="1" x14ac:dyDescent="0.25">
      <c r="A10" s="225" t="s">
        <v>210</v>
      </c>
      <c r="B10" s="223"/>
      <c r="C10" s="223"/>
      <c r="D10" s="223"/>
      <c r="E10" s="223"/>
      <c r="F10" s="223"/>
      <c r="G10" s="223"/>
      <c r="H10" s="223"/>
    </row>
    <row r="11" spans="1:8" s="58" customFormat="1" ht="49.9" customHeight="1" x14ac:dyDescent="0.25">
      <c r="A11" s="225" t="s">
        <v>208</v>
      </c>
      <c r="B11" s="223"/>
      <c r="C11" s="223"/>
      <c r="D11" s="223"/>
      <c r="E11" s="223"/>
      <c r="F11" s="223"/>
      <c r="G11" s="223"/>
      <c r="H11" s="223"/>
    </row>
    <row r="12" spans="1:8" s="58" customFormat="1" ht="27.75" customHeight="1" x14ac:dyDescent="0.25">
      <c r="A12" s="125"/>
      <c r="B12" s="125"/>
      <c r="C12" s="125"/>
      <c r="D12" s="125"/>
      <c r="E12" s="125"/>
      <c r="F12" s="125"/>
      <c r="G12" s="125"/>
      <c r="H12" s="125"/>
    </row>
    <row r="13" spans="1:8" s="60" customFormat="1" ht="15" customHeight="1" x14ac:dyDescent="0.2">
      <c r="A13" s="215" t="s">
        <v>46</v>
      </c>
      <c r="B13" s="213"/>
      <c r="C13" s="216"/>
      <c r="D13" s="217"/>
      <c r="E13" s="217"/>
      <c r="F13" s="217"/>
      <c r="G13" s="217"/>
      <c r="H13" s="218"/>
    </row>
    <row r="14" spans="1:8" s="60" customFormat="1" ht="12.75" customHeight="1" x14ac:dyDescent="0.2">
      <c r="A14" s="215" t="s">
        <v>47</v>
      </c>
      <c r="B14" s="213"/>
      <c r="C14" s="216"/>
      <c r="D14" s="217"/>
      <c r="E14" s="217"/>
      <c r="F14" s="217"/>
      <c r="G14" s="217"/>
      <c r="H14" s="218"/>
    </row>
    <row r="15" spans="1:8" s="60" customFormat="1" ht="17.25" customHeight="1" x14ac:dyDescent="0.2">
      <c r="A15" s="215" t="s">
        <v>48</v>
      </c>
      <c r="B15" s="213"/>
      <c r="C15" s="216"/>
      <c r="D15" s="217"/>
      <c r="E15" s="217"/>
      <c r="F15" s="217"/>
      <c r="G15" s="217"/>
      <c r="H15" s="218"/>
    </row>
    <row r="16" spans="1:8" s="60" customFormat="1" ht="19.5" customHeight="1" x14ac:dyDescent="0.2">
      <c r="A16" s="215" t="s">
        <v>49</v>
      </c>
      <c r="B16" s="213"/>
      <c r="C16" s="216"/>
      <c r="D16" s="217"/>
      <c r="E16" s="217"/>
      <c r="F16" s="217"/>
      <c r="G16" s="217"/>
      <c r="H16" s="218"/>
    </row>
    <row r="17" spans="1:8" s="60" customFormat="1" ht="20.25" customHeight="1" x14ac:dyDescent="0.2">
      <c r="A17" s="215" t="s">
        <v>50</v>
      </c>
      <c r="B17" s="213"/>
      <c r="C17" s="216"/>
      <c r="D17" s="217"/>
      <c r="E17" s="217"/>
      <c r="F17" s="217"/>
      <c r="G17" s="217"/>
      <c r="H17" s="218"/>
    </row>
    <row r="18" spans="1:8" ht="28.15" customHeight="1" x14ac:dyDescent="0.2">
      <c r="A18" s="267" t="s">
        <v>153</v>
      </c>
      <c r="B18" s="268"/>
      <c r="C18" s="268"/>
      <c r="D18" s="268"/>
      <c r="E18" s="268"/>
      <c r="F18" s="268"/>
      <c r="G18" s="268"/>
      <c r="H18" s="269"/>
    </row>
    <row r="19" spans="1:8" ht="28.9" customHeight="1" x14ac:dyDescent="0.2">
      <c r="A19" s="66" t="s">
        <v>51</v>
      </c>
      <c r="B19" s="66" t="s">
        <v>154</v>
      </c>
      <c r="C19" s="66" t="s">
        <v>53</v>
      </c>
      <c r="D19" s="66" t="s">
        <v>54</v>
      </c>
      <c r="E19" s="66" t="s">
        <v>55</v>
      </c>
      <c r="F19" s="66" t="s">
        <v>56</v>
      </c>
      <c r="G19" s="66" t="s">
        <v>57</v>
      </c>
      <c r="H19" s="66" t="s">
        <v>58</v>
      </c>
    </row>
    <row r="20" spans="1:8" ht="23.45" customHeight="1" x14ac:dyDescent="0.2">
      <c r="A20" s="72">
        <v>1</v>
      </c>
      <c r="B20" s="51" t="s">
        <v>155</v>
      </c>
      <c r="C20" s="74" t="s">
        <v>156</v>
      </c>
      <c r="D20" s="74"/>
      <c r="E20" s="144"/>
      <c r="F20" s="85">
        <f t="shared" ref="F20:F30" si="0">D20*E20</f>
        <v>0</v>
      </c>
      <c r="G20" s="85">
        <f t="shared" ref="G20:G30" si="1">F20*0.24</f>
        <v>0</v>
      </c>
      <c r="H20" s="118">
        <f t="shared" ref="H20:H30" si="2">F20+G20</f>
        <v>0</v>
      </c>
    </row>
    <row r="21" spans="1:8" ht="19.5" customHeight="1" x14ac:dyDescent="0.2">
      <c r="A21" s="79">
        <v>2</v>
      </c>
      <c r="B21" s="52" t="s">
        <v>157</v>
      </c>
      <c r="C21" s="145" t="s">
        <v>158</v>
      </c>
      <c r="D21" s="81"/>
      <c r="E21" s="122"/>
      <c r="F21" s="81">
        <f t="shared" si="0"/>
        <v>0</v>
      </c>
      <c r="G21" s="81">
        <f t="shared" si="1"/>
        <v>0</v>
      </c>
      <c r="H21" s="122">
        <f t="shared" si="2"/>
        <v>0</v>
      </c>
    </row>
    <row r="22" spans="1:8" ht="23.25" customHeight="1" x14ac:dyDescent="0.2">
      <c r="A22" s="84">
        <v>3</v>
      </c>
      <c r="B22" s="51" t="s">
        <v>159</v>
      </c>
      <c r="C22" s="74" t="s">
        <v>158</v>
      </c>
      <c r="D22" s="85"/>
      <c r="E22" s="91"/>
      <c r="F22" s="85">
        <f t="shared" si="0"/>
        <v>0</v>
      </c>
      <c r="G22" s="85">
        <f t="shared" si="1"/>
        <v>0</v>
      </c>
      <c r="H22" s="118">
        <f t="shared" si="2"/>
        <v>0</v>
      </c>
    </row>
    <row r="23" spans="1:8" ht="33.75" customHeight="1" x14ac:dyDescent="0.2">
      <c r="A23" s="79">
        <v>4</v>
      </c>
      <c r="B23" s="52" t="s">
        <v>160</v>
      </c>
      <c r="C23" s="145" t="s">
        <v>158</v>
      </c>
      <c r="D23" s="81"/>
      <c r="E23" s="89"/>
      <c r="F23" s="81">
        <f t="shared" si="0"/>
        <v>0</v>
      </c>
      <c r="G23" s="81">
        <f t="shared" si="1"/>
        <v>0</v>
      </c>
      <c r="H23" s="122">
        <f t="shared" si="2"/>
        <v>0</v>
      </c>
    </row>
    <row r="24" spans="1:8" ht="23.25" customHeight="1" x14ac:dyDescent="0.2">
      <c r="A24" s="72">
        <v>5</v>
      </c>
      <c r="B24" s="51" t="s">
        <v>161</v>
      </c>
      <c r="C24" s="74" t="s">
        <v>158</v>
      </c>
      <c r="D24" s="85"/>
      <c r="E24" s="91"/>
      <c r="F24" s="85">
        <f t="shared" si="0"/>
        <v>0</v>
      </c>
      <c r="G24" s="85">
        <f t="shared" si="1"/>
        <v>0</v>
      </c>
      <c r="H24" s="118">
        <f t="shared" si="2"/>
        <v>0</v>
      </c>
    </row>
    <row r="25" spans="1:8" ht="20.25" customHeight="1" x14ac:dyDescent="0.2">
      <c r="A25" s="79">
        <v>6</v>
      </c>
      <c r="B25" s="52" t="s">
        <v>162</v>
      </c>
      <c r="C25" s="145" t="s">
        <v>158</v>
      </c>
      <c r="D25" s="81"/>
      <c r="E25" s="89"/>
      <c r="F25" s="81">
        <f t="shared" si="0"/>
        <v>0</v>
      </c>
      <c r="G25" s="81">
        <f t="shared" si="1"/>
        <v>0</v>
      </c>
      <c r="H25" s="122">
        <f t="shared" si="2"/>
        <v>0</v>
      </c>
    </row>
    <row r="26" spans="1:8" ht="24" customHeight="1" x14ac:dyDescent="0.2">
      <c r="A26" s="84">
        <v>7</v>
      </c>
      <c r="B26" s="51" t="s">
        <v>163</v>
      </c>
      <c r="C26" s="85" t="s">
        <v>164</v>
      </c>
      <c r="D26" s="85"/>
      <c r="E26" s="91"/>
      <c r="F26" s="85">
        <f t="shared" si="0"/>
        <v>0</v>
      </c>
      <c r="G26" s="85">
        <f t="shared" si="1"/>
        <v>0</v>
      </c>
      <c r="H26" s="118">
        <f t="shared" si="2"/>
        <v>0</v>
      </c>
    </row>
    <row r="27" spans="1:8" ht="20.25" customHeight="1" x14ac:dyDescent="0.2">
      <c r="A27" s="79">
        <v>8</v>
      </c>
      <c r="B27" s="52" t="s">
        <v>165</v>
      </c>
      <c r="C27" s="81"/>
      <c r="D27" s="81"/>
      <c r="E27" s="89"/>
      <c r="F27" s="81">
        <f t="shared" si="0"/>
        <v>0</v>
      </c>
      <c r="G27" s="81">
        <f t="shared" si="1"/>
        <v>0</v>
      </c>
      <c r="H27" s="122">
        <f t="shared" si="2"/>
        <v>0</v>
      </c>
    </row>
    <row r="28" spans="1:8" ht="22.5" customHeight="1" x14ac:dyDescent="0.2">
      <c r="A28" s="72">
        <v>9</v>
      </c>
      <c r="B28" s="162" t="s">
        <v>166</v>
      </c>
      <c r="C28" s="164"/>
      <c r="D28" s="164"/>
      <c r="E28" s="173"/>
      <c r="F28" s="85">
        <f t="shared" si="0"/>
        <v>0</v>
      </c>
      <c r="G28" s="85">
        <f t="shared" si="1"/>
        <v>0</v>
      </c>
      <c r="H28" s="118">
        <f t="shared" si="2"/>
        <v>0</v>
      </c>
    </row>
    <row r="29" spans="1:8" ht="21.75" customHeight="1" x14ac:dyDescent="0.2">
      <c r="A29" s="79">
        <v>10</v>
      </c>
      <c r="B29" s="163" t="s">
        <v>166</v>
      </c>
      <c r="C29" s="165"/>
      <c r="D29" s="165"/>
      <c r="E29" s="172"/>
      <c r="F29" s="81">
        <f t="shared" si="0"/>
        <v>0</v>
      </c>
      <c r="G29" s="81">
        <f t="shared" si="1"/>
        <v>0</v>
      </c>
      <c r="H29" s="122">
        <f t="shared" si="2"/>
        <v>0</v>
      </c>
    </row>
    <row r="30" spans="1:8" ht="22.5" customHeight="1" x14ac:dyDescent="0.2">
      <c r="A30" s="84">
        <v>11</v>
      </c>
      <c r="B30" s="162" t="s">
        <v>166</v>
      </c>
      <c r="C30" s="164"/>
      <c r="D30" s="164"/>
      <c r="E30" s="173"/>
      <c r="F30" s="85">
        <f t="shared" si="0"/>
        <v>0</v>
      </c>
      <c r="G30" s="85">
        <f t="shared" si="1"/>
        <v>0</v>
      </c>
      <c r="H30" s="118">
        <f t="shared" si="2"/>
        <v>0</v>
      </c>
    </row>
    <row r="31" spans="1:8" ht="20.25" customHeight="1" x14ac:dyDescent="0.2">
      <c r="A31" s="146"/>
      <c r="B31" s="68" t="s">
        <v>58</v>
      </c>
      <c r="C31" s="147"/>
      <c r="D31" s="148"/>
      <c r="E31" s="149"/>
      <c r="F31" s="150">
        <f>SUM(F20:F30)</f>
        <v>0</v>
      </c>
      <c r="G31" s="150">
        <f>SUM(G20:G30)</f>
        <v>0</v>
      </c>
      <c r="H31" s="150">
        <f>SUM(H20:H30)</f>
        <v>0</v>
      </c>
    </row>
    <row r="32" spans="1:8" x14ac:dyDescent="0.2">
      <c r="A32" s="107"/>
      <c r="B32" s="107"/>
      <c r="C32" s="107"/>
      <c r="D32" s="107"/>
      <c r="E32" s="107"/>
      <c r="F32" s="107"/>
      <c r="G32" s="107"/>
      <c r="H32" s="107"/>
    </row>
    <row r="33" spans="1:8" s="57" customFormat="1" ht="42.75" customHeight="1" x14ac:dyDescent="0.25">
      <c r="A33" s="266" t="s">
        <v>167</v>
      </c>
      <c r="B33" s="261"/>
      <c r="C33" s="151">
        <f>F31</f>
        <v>0</v>
      </c>
      <c r="D33" s="272"/>
      <c r="E33" s="271"/>
      <c r="F33" s="271"/>
      <c r="G33" s="271"/>
      <c r="H33" s="261"/>
    </row>
    <row r="34" spans="1:8" s="57" customFormat="1" ht="32.25" customHeight="1" x14ac:dyDescent="0.25">
      <c r="A34" s="262" t="s">
        <v>168</v>
      </c>
      <c r="B34" s="261"/>
      <c r="C34" s="152">
        <v>100</v>
      </c>
      <c r="D34" s="270"/>
      <c r="E34" s="271"/>
      <c r="F34" s="271"/>
      <c r="G34" s="271"/>
      <c r="H34" s="261"/>
    </row>
    <row r="35" spans="1:8" ht="49.5" customHeight="1" x14ac:dyDescent="0.2">
      <c r="A35" s="260" t="s">
        <v>169</v>
      </c>
      <c r="B35" s="261"/>
      <c r="C35" s="153">
        <f>C33/C34</f>
        <v>0</v>
      </c>
      <c r="D35" s="263"/>
      <c r="E35" s="264"/>
      <c r="F35" s="264"/>
      <c r="G35" s="264"/>
      <c r="H35" s="265"/>
    </row>
    <row r="36" spans="1:8" x14ac:dyDescent="0.2">
      <c r="A36" s="320"/>
      <c r="B36" s="320"/>
      <c r="C36" s="320"/>
      <c r="D36" s="320"/>
      <c r="E36" s="320"/>
      <c r="F36" s="320"/>
      <c r="G36" s="320"/>
      <c r="H36" s="320"/>
    </row>
    <row r="37" spans="1:8" ht="30" customHeight="1" x14ac:dyDescent="0.2">
      <c r="A37" s="319"/>
      <c r="B37" s="322" t="s">
        <v>170</v>
      </c>
      <c r="C37" s="319"/>
      <c r="D37" s="319"/>
      <c r="E37" s="319"/>
      <c r="F37" s="319"/>
      <c r="G37" s="319"/>
      <c r="H37" s="319"/>
    </row>
    <row r="38" spans="1:8" ht="21.6" customHeight="1" x14ac:dyDescent="0.2">
      <c r="A38" s="319"/>
      <c r="B38" s="318" t="s">
        <v>268</v>
      </c>
      <c r="C38" s="319"/>
      <c r="D38" s="319"/>
      <c r="E38" s="319"/>
      <c r="F38" s="319"/>
      <c r="G38" s="319"/>
      <c r="H38" s="319"/>
    </row>
    <row r="39" spans="1:8" ht="27" customHeight="1" x14ac:dyDescent="0.2">
      <c r="A39" s="319"/>
      <c r="B39" s="321" t="s">
        <v>171</v>
      </c>
      <c r="C39" s="319"/>
      <c r="D39" s="319"/>
      <c r="E39" s="319"/>
      <c r="F39" s="319"/>
      <c r="G39" s="319"/>
      <c r="H39" s="319"/>
    </row>
  </sheetData>
  <sheetProtection selectLockedCells="1"/>
  <mergeCells count="21">
    <mergeCell ref="A8:H8"/>
    <mergeCell ref="C13:H13"/>
    <mergeCell ref="A9:H9"/>
    <mergeCell ref="A18:H18"/>
    <mergeCell ref="D34:H34"/>
    <mergeCell ref="A14:B14"/>
    <mergeCell ref="C15:H15"/>
    <mergeCell ref="A11:H11"/>
    <mergeCell ref="A17:B17"/>
    <mergeCell ref="A13:B13"/>
    <mergeCell ref="D33:H33"/>
    <mergeCell ref="C14:H14"/>
    <mergeCell ref="A35:B35"/>
    <mergeCell ref="A34:B34"/>
    <mergeCell ref="A16:B16"/>
    <mergeCell ref="A10:H10"/>
    <mergeCell ref="C17:H17"/>
    <mergeCell ref="C16:H16"/>
    <mergeCell ref="D35:H35"/>
    <mergeCell ref="A15:B15"/>
    <mergeCell ref="A33:B33"/>
  </mergeCells>
  <conditionalFormatting sqref="E20:E39">
    <cfRule type="colorScale" priority="1">
      <colorScale>
        <cfvo type="min"/>
        <cfvo type="percentile" val="50"/>
        <cfvo type="max"/>
        <color rgb="FFFDEDEC"/>
        <color rgb="FFFFF2CC"/>
        <color rgb="FFE2F0D9"/>
      </colorScale>
    </cfRule>
  </conditionalFormatting>
  <conditionalFormatting sqref="F20:F39">
    <cfRule type="colorScale" priority="2">
      <colorScale>
        <cfvo type="min"/>
        <cfvo type="percentile" val="50"/>
        <cfvo type="max"/>
        <color rgb="FFFDEDEC"/>
        <color rgb="FFFFF2CC"/>
        <color rgb="FFE2F0D9"/>
      </colorScale>
    </cfRule>
  </conditionalFormatting>
  <dataValidations count="1">
    <dataValidation type="list" allowBlank="1" showDropDown="1" sqref="C20:C39" xr:uid="{00000000-0002-0000-0300-000000000000}">
      <formula1>"τ.μ.,τεμ.,KVA,κατ΄ αποκοπή,τρέχον μέτρο,κ.μ."</formula1>
    </dataValidation>
  </dataValidations>
  <pageMargins left="0.70866141732283472" right="0.70866141732283472" top="0.74803149606299213" bottom="0.74803149606299213" header="0.31496062992125978" footer="0.31496062992125978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8"/>
  <sheetViews>
    <sheetView view="pageBreakPreview" topLeftCell="A12" zoomScale="60" zoomScaleNormal="71" workbookViewId="0">
      <pane ySplit="10" topLeftCell="A78" activePane="bottomLeft" state="frozen"/>
      <selection activeCell="E48" sqref="E48"/>
      <selection pane="bottomLeft" activeCell="C95" sqref="C95:E97"/>
    </sheetView>
  </sheetViews>
  <sheetFormatPr defaultColWidth="9.140625" defaultRowHeight="14.25" x14ac:dyDescent="0.2"/>
  <cols>
    <col min="1" max="1" width="18.5703125" style="57" customWidth="1"/>
    <col min="2" max="2" width="45" style="57" customWidth="1"/>
    <col min="3" max="3" width="11.42578125" style="9" customWidth="1"/>
    <col min="4" max="4" width="19.140625" style="109" customWidth="1"/>
    <col min="5" max="5" width="21.140625" style="109" customWidth="1"/>
    <col min="6" max="6" width="15.85546875" style="57" customWidth="1"/>
    <col min="7" max="7" width="25.7109375" style="110" customWidth="1"/>
    <col min="8" max="8" width="18.85546875" style="57" customWidth="1"/>
    <col min="9" max="9" width="15" style="111" customWidth="1"/>
    <col min="10" max="10" width="20.28515625" style="57" customWidth="1"/>
    <col min="11" max="11" width="24.7109375" style="57" bestFit="1" customWidth="1"/>
    <col min="12" max="12" width="60" style="57" customWidth="1"/>
    <col min="13" max="13" width="9.140625" style="57" customWidth="1"/>
    <col min="14" max="16384" width="9.140625" style="57"/>
  </cols>
  <sheetData>
    <row r="1" spans="1:12" x14ac:dyDescent="0.25">
      <c r="A1" s="53"/>
      <c r="B1" s="53"/>
      <c r="C1" s="54"/>
      <c r="D1" s="55"/>
      <c r="E1" s="55"/>
      <c r="F1" s="53"/>
      <c r="G1" s="56"/>
      <c r="H1" s="53"/>
      <c r="I1" s="53"/>
      <c r="J1" s="53"/>
      <c r="K1" s="53"/>
      <c r="L1" s="53"/>
    </row>
    <row r="2" spans="1:12" x14ac:dyDescent="0.25">
      <c r="A2" s="53"/>
      <c r="B2" s="53"/>
      <c r="C2" s="54"/>
      <c r="D2" s="55"/>
      <c r="E2" s="55"/>
      <c r="F2" s="53"/>
      <c r="G2" s="56"/>
      <c r="H2" s="53"/>
      <c r="I2" s="53"/>
      <c r="J2" s="53"/>
      <c r="K2" s="53"/>
      <c r="L2" s="53"/>
    </row>
    <row r="3" spans="1:12" x14ac:dyDescent="0.25">
      <c r="A3" s="53"/>
      <c r="B3" s="53"/>
      <c r="C3" s="54"/>
      <c r="D3" s="55"/>
      <c r="E3" s="55"/>
      <c r="F3" s="53"/>
      <c r="G3" s="56"/>
      <c r="H3" s="53"/>
      <c r="I3" s="53"/>
      <c r="J3" s="53"/>
      <c r="K3" s="53"/>
      <c r="L3" s="53"/>
    </row>
    <row r="4" spans="1:12" x14ac:dyDescent="0.25">
      <c r="A4" s="53"/>
      <c r="B4" s="53"/>
      <c r="C4" s="54"/>
      <c r="D4" s="55"/>
      <c r="E4" s="55"/>
      <c r="F4" s="53"/>
      <c r="G4" s="56"/>
      <c r="H4" s="53"/>
      <c r="I4" s="53"/>
      <c r="J4" s="53"/>
      <c r="K4" s="53"/>
      <c r="L4" s="53"/>
    </row>
    <row r="5" spans="1:12" x14ac:dyDescent="0.25">
      <c r="A5" s="53"/>
      <c r="B5" s="53"/>
      <c r="C5" s="54"/>
      <c r="D5" s="55"/>
      <c r="E5" s="55"/>
      <c r="F5" s="53"/>
      <c r="G5" s="56"/>
      <c r="H5" s="53"/>
      <c r="I5" s="53"/>
      <c r="J5" s="53"/>
      <c r="K5" s="53"/>
      <c r="L5" s="53"/>
    </row>
    <row r="6" spans="1:12" x14ac:dyDescent="0.25">
      <c r="A6" s="53"/>
      <c r="B6" s="53"/>
      <c r="C6" s="54"/>
      <c r="D6" s="55"/>
      <c r="E6" s="55"/>
      <c r="F6" s="53"/>
      <c r="G6" s="56"/>
      <c r="H6" s="53"/>
      <c r="I6" s="53"/>
      <c r="J6" s="53"/>
      <c r="K6" s="53"/>
      <c r="L6" s="53"/>
    </row>
    <row r="7" spans="1:12" x14ac:dyDescent="0.25">
      <c r="A7" s="53"/>
      <c r="B7" s="53"/>
      <c r="C7" s="54"/>
      <c r="D7" s="55"/>
      <c r="E7" s="55"/>
      <c r="F7" s="53"/>
      <c r="G7" s="56"/>
      <c r="H7" s="53"/>
      <c r="I7" s="53"/>
      <c r="J7" s="53"/>
      <c r="K7" s="53"/>
      <c r="L7" s="53"/>
    </row>
    <row r="8" spans="1:12" x14ac:dyDescent="0.25">
      <c r="A8" s="53"/>
      <c r="B8" s="53"/>
      <c r="C8" s="54"/>
      <c r="D8" s="55"/>
      <c r="E8" s="55"/>
      <c r="F8" s="53"/>
      <c r="G8" s="56"/>
      <c r="H8" s="53"/>
      <c r="I8" s="53"/>
      <c r="J8" s="53"/>
      <c r="K8" s="53"/>
      <c r="L8" s="53"/>
    </row>
    <row r="9" spans="1:12" x14ac:dyDescent="0.25">
      <c r="A9" s="53"/>
      <c r="B9" s="53"/>
      <c r="C9" s="54"/>
      <c r="D9" s="55"/>
      <c r="E9" s="55"/>
      <c r="F9" s="53"/>
      <c r="G9" s="56"/>
      <c r="H9" s="53"/>
      <c r="I9" s="53"/>
      <c r="J9" s="53"/>
      <c r="K9" s="53"/>
      <c r="L9" s="53"/>
    </row>
    <row r="10" spans="1:12" s="58" customFormat="1" ht="30" customHeight="1" x14ac:dyDescent="0.25">
      <c r="A10" s="222" t="s">
        <v>0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</row>
    <row r="11" spans="1:12" s="58" customFormat="1" ht="36.6" customHeight="1" x14ac:dyDescent="0.25">
      <c r="A11" s="224" t="s">
        <v>1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</row>
    <row r="12" spans="1:12" s="58" customFormat="1" ht="27.6" customHeight="1" x14ac:dyDescent="0.25">
      <c r="A12" s="225" t="s">
        <v>210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</row>
    <row r="13" spans="1:12" s="58" customFormat="1" ht="49.15" customHeight="1" x14ac:dyDescent="0.25">
      <c r="A13" s="225" t="s">
        <v>207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</row>
    <row r="14" spans="1:12" s="60" customFormat="1" ht="15" customHeight="1" x14ac:dyDescent="0.2">
      <c r="A14" s="215" t="s">
        <v>46</v>
      </c>
      <c r="B14" s="213"/>
      <c r="C14" s="273"/>
      <c r="D14" s="212"/>
      <c r="E14" s="212"/>
      <c r="F14" s="212"/>
      <c r="G14" s="212"/>
      <c r="H14" s="212"/>
      <c r="I14" s="212"/>
      <c r="J14" s="212"/>
      <c r="K14" s="212"/>
      <c r="L14" s="213"/>
    </row>
    <row r="15" spans="1:12" s="60" customFormat="1" ht="12.75" customHeight="1" x14ac:dyDescent="0.2">
      <c r="A15" s="215" t="s">
        <v>47</v>
      </c>
      <c r="B15" s="213"/>
      <c r="C15" s="273"/>
      <c r="D15" s="212"/>
      <c r="E15" s="212"/>
      <c r="F15" s="212"/>
      <c r="G15" s="212"/>
      <c r="H15" s="212"/>
      <c r="I15" s="212"/>
      <c r="J15" s="212"/>
      <c r="K15" s="212"/>
      <c r="L15" s="213"/>
    </row>
    <row r="16" spans="1:12" s="60" customFormat="1" ht="17.25" customHeight="1" x14ac:dyDescent="0.2">
      <c r="A16" s="215" t="s">
        <v>48</v>
      </c>
      <c r="B16" s="213"/>
      <c r="C16" s="273"/>
      <c r="D16" s="212"/>
      <c r="E16" s="212"/>
      <c r="F16" s="212"/>
      <c r="G16" s="212"/>
      <c r="H16" s="212"/>
      <c r="I16" s="212"/>
      <c r="J16" s="212"/>
      <c r="K16" s="212"/>
      <c r="L16" s="213"/>
    </row>
    <row r="17" spans="1:12" s="60" customFormat="1" ht="19.5" customHeight="1" x14ac:dyDescent="0.2">
      <c r="A17" s="215" t="s">
        <v>49</v>
      </c>
      <c r="B17" s="213"/>
      <c r="C17" s="273"/>
      <c r="D17" s="212"/>
      <c r="E17" s="212"/>
      <c r="F17" s="212"/>
      <c r="G17" s="212"/>
      <c r="H17" s="212"/>
      <c r="I17" s="212"/>
      <c r="J17" s="212"/>
      <c r="K17" s="212"/>
      <c r="L17" s="213"/>
    </row>
    <row r="18" spans="1:12" s="60" customFormat="1" ht="20.25" customHeight="1" x14ac:dyDescent="0.2">
      <c r="A18" s="215" t="s">
        <v>50</v>
      </c>
      <c r="B18" s="213"/>
      <c r="C18" s="273"/>
      <c r="D18" s="212"/>
      <c r="E18" s="212"/>
      <c r="F18" s="212"/>
      <c r="G18" s="212"/>
      <c r="H18" s="212"/>
      <c r="I18" s="212"/>
      <c r="J18" s="212"/>
      <c r="K18" s="212"/>
      <c r="L18" s="213"/>
    </row>
    <row r="19" spans="1:12" s="60" customFormat="1" ht="20.25" customHeight="1" x14ac:dyDescent="0.25">
      <c r="A19" s="61"/>
      <c r="B19" s="61"/>
      <c r="C19" s="62"/>
      <c r="D19" s="62"/>
      <c r="E19" s="62"/>
      <c r="F19" s="61"/>
      <c r="G19" s="63"/>
      <c r="H19" s="61"/>
      <c r="I19" s="61"/>
      <c r="J19" s="62"/>
      <c r="K19" s="62"/>
      <c r="L19" s="64"/>
    </row>
    <row r="20" spans="1:12" ht="30" customHeight="1" x14ac:dyDescent="0.2">
      <c r="A20" s="219" t="s">
        <v>261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3"/>
    </row>
    <row r="21" spans="1:12" ht="69" customHeight="1" x14ac:dyDescent="0.25">
      <c r="A21" s="66" t="s">
        <v>51</v>
      </c>
      <c r="B21" s="66" t="s">
        <v>52</v>
      </c>
      <c r="C21" s="66" t="s">
        <v>53</v>
      </c>
      <c r="D21" s="66" t="s">
        <v>54</v>
      </c>
      <c r="E21" s="66" t="s">
        <v>230</v>
      </c>
      <c r="F21" s="66" t="s">
        <v>55</v>
      </c>
      <c r="G21" s="66" t="s">
        <v>56</v>
      </c>
      <c r="H21" s="66" t="s">
        <v>57</v>
      </c>
      <c r="I21" s="66" t="s">
        <v>58</v>
      </c>
      <c r="J21" s="66" t="s">
        <v>59</v>
      </c>
      <c r="K21" s="66" t="s">
        <v>60</v>
      </c>
      <c r="L21" s="66" t="s">
        <v>61</v>
      </c>
    </row>
    <row r="22" spans="1:12" ht="27.6" customHeight="1" x14ac:dyDescent="0.25">
      <c r="A22" s="67" t="s">
        <v>62</v>
      </c>
      <c r="B22" s="68" t="s">
        <v>63</v>
      </c>
      <c r="C22" s="69"/>
      <c r="D22" s="67"/>
      <c r="E22" s="67"/>
      <c r="F22" s="68"/>
      <c r="G22" s="70">
        <f>SUM(G24:G56)</f>
        <v>0</v>
      </c>
      <c r="H22" s="70">
        <f>SUM(H24:H56)</f>
        <v>0</v>
      </c>
      <c r="I22" s="70">
        <f>SUM(I24:I56)</f>
        <v>0</v>
      </c>
      <c r="J22" s="70">
        <f>SUM(J24:J56)</f>
        <v>0</v>
      </c>
      <c r="K22" s="70"/>
      <c r="L22" s="71"/>
    </row>
    <row r="23" spans="1:12" ht="27.6" customHeight="1" x14ac:dyDescent="0.25">
      <c r="A23" s="274" t="s">
        <v>222</v>
      </c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71"/>
    </row>
    <row r="24" spans="1:12" ht="24.75" customHeight="1" x14ac:dyDescent="0.25">
      <c r="A24" s="72">
        <v>1</v>
      </c>
      <c r="B24" s="51" t="s">
        <v>18</v>
      </c>
      <c r="C24" s="73" t="s">
        <v>64</v>
      </c>
      <c r="D24" s="168"/>
      <c r="E24" s="74"/>
      <c r="F24" s="169"/>
      <c r="G24" s="75">
        <f>D24*F24</f>
        <v>0</v>
      </c>
      <c r="H24" s="75">
        <f t="shared" ref="H24:H56" si="0">G24*0.24</f>
        <v>0</v>
      </c>
      <c r="I24" s="76">
        <f t="shared" ref="I24:I56" si="1">G24+H24</f>
        <v>0</v>
      </c>
      <c r="J24" s="184"/>
      <c r="K24" s="184"/>
      <c r="L24" s="276" t="s">
        <v>259</v>
      </c>
    </row>
    <row r="25" spans="1:12" ht="30" customHeight="1" x14ac:dyDescent="0.25">
      <c r="A25" s="79">
        <v>2</v>
      </c>
      <c r="B25" s="52" t="s">
        <v>223</v>
      </c>
      <c r="C25" s="80" t="s">
        <v>64</v>
      </c>
      <c r="D25" s="165"/>
      <c r="E25" s="81"/>
      <c r="F25" s="170"/>
      <c r="G25" s="82">
        <f>D25*F25</f>
        <v>0</v>
      </c>
      <c r="H25" s="82">
        <f t="shared" si="0"/>
        <v>0</v>
      </c>
      <c r="I25" s="83">
        <f t="shared" si="1"/>
        <v>0</v>
      </c>
      <c r="J25" s="185"/>
      <c r="K25" s="185"/>
      <c r="L25" s="277"/>
    </row>
    <row r="26" spans="1:12" ht="30" customHeight="1" x14ac:dyDescent="0.25">
      <c r="A26" s="84">
        <v>3</v>
      </c>
      <c r="B26" s="51" t="s">
        <v>20</v>
      </c>
      <c r="C26" s="73" t="s">
        <v>64</v>
      </c>
      <c r="D26" s="164"/>
      <c r="E26" s="85"/>
      <c r="F26" s="169"/>
      <c r="G26" s="75">
        <f>D26*F26</f>
        <v>0</v>
      </c>
      <c r="H26" s="75">
        <f t="shared" si="0"/>
        <v>0</v>
      </c>
      <c r="I26" s="76">
        <f t="shared" si="1"/>
        <v>0</v>
      </c>
      <c r="J26" s="184"/>
      <c r="K26" s="184"/>
      <c r="L26" s="277"/>
    </row>
    <row r="27" spans="1:12" x14ac:dyDescent="0.25">
      <c r="A27" s="274" t="s">
        <v>228</v>
      </c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7"/>
    </row>
    <row r="28" spans="1:12" ht="33.75" customHeight="1" x14ac:dyDescent="0.25">
      <c r="A28" s="206">
        <v>1</v>
      </c>
      <c r="B28" s="52" t="s">
        <v>18</v>
      </c>
      <c r="C28" s="165"/>
      <c r="D28" s="165"/>
      <c r="E28" s="165"/>
      <c r="F28" s="171"/>
      <c r="G28" s="82"/>
      <c r="H28" s="82"/>
      <c r="I28" s="83"/>
      <c r="J28" s="185"/>
      <c r="K28" s="185"/>
      <c r="L28" s="277"/>
    </row>
    <row r="29" spans="1:12" ht="20.25" customHeight="1" x14ac:dyDescent="0.25">
      <c r="A29" s="9" t="s">
        <v>231</v>
      </c>
      <c r="B29" s="52" t="s">
        <v>215</v>
      </c>
      <c r="C29" s="165"/>
      <c r="D29" s="165"/>
      <c r="E29" s="165"/>
      <c r="F29" s="171"/>
      <c r="G29" s="82">
        <f>F29*E29*D29</f>
        <v>0</v>
      </c>
      <c r="H29" s="75">
        <f t="shared" si="0"/>
        <v>0</v>
      </c>
      <c r="I29" s="76">
        <f t="shared" si="1"/>
        <v>0</v>
      </c>
      <c r="J29" s="185"/>
      <c r="K29" s="185"/>
      <c r="L29" s="277"/>
    </row>
    <row r="30" spans="1:12" ht="30.75" customHeight="1" x14ac:dyDescent="0.25">
      <c r="A30" s="207" t="s">
        <v>232</v>
      </c>
      <c r="B30" s="163" t="s">
        <v>229</v>
      </c>
      <c r="C30" s="165"/>
      <c r="D30" s="165"/>
      <c r="E30" s="165"/>
      <c r="F30" s="171"/>
      <c r="G30" s="82">
        <f t="shared" ref="G30:G45" si="2">F30*E30*D30</f>
        <v>0</v>
      </c>
      <c r="H30" s="75">
        <f t="shared" si="0"/>
        <v>0</v>
      </c>
      <c r="I30" s="76">
        <f t="shared" si="1"/>
        <v>0</v>
      </c>
      <c r="J30" s="185"/>
      <c r="K30" s="185"/>
      <c r="L30" s="277"/>
    </row>
    <row r="31" spans="1:12" ht="20.25" customHeight="1" x14ac:dyDescent="0.25">
      <c r="A31" s="9" t="s">
        <v>233</v>
      </c>
      <c r="B31" s="52" t="s">
        <v>121</v>
      </c>
      <c r="C31" s="165"/>
      <c r="D31" s="165"/>
      <c r="E31" s="165"/>
      <c r="F31" s="171"/>
      <c r="G31" s="82">
        <f t="shared" si="2"/>
        <v>0</v>
      </c>
      <c r="H31" s="75">
        <f t="shared" si="0"/>
        <v>0</v>
      </c>
      <c r="I31" s="76">
        <f t="shared" si="1"/>
        <v>0</v>
      </c>
      <c r="J31" s="185"/>
      <c r="K31" s="185"/>
      <c r="L31" s="277"/>
    </row>
    <row r="32" spans="1:12" ht="20.25" customHeight="1" x14ac:dyDescent="0.25">
      <c r="A32" s="207" t="s">
        <v>234</v>
      </c>
      <c r="B32" s="52" t="s">
        <v>123</v>
      </c>
      <c r="C32" s="165"/>
      <c r="D32" s="165"/>
      <c r="E32" s="165"/>
      <c r="F32" s="171"/>
      <c r="G32" s="82">
        <f t="shared" si="2"/>
        <v>0</v>
      </c>
      <c r="H32" s="75">
        <f t="shared" si="0"/>
        <v>0</v>
      </c>
      <c r="I32" s="76">
        <f t="shared" si="1"/>
        <v>0</v>
      </c>
      <c r="J32" s="185"/>
      <c r="K32" s="185"/>
      <c r="L32" s="277"/>
    </row>
    <row r="33" spans="1:12" ht="20.25" customHeight="1" x14ac:dyDescent="0.25">
      <c r="A33" s="9" t="s">
        <v>235</v>
      </c>
      <c r="B33" s="52" t="s">
        <v>125</v>
      </c>
      <c r="C33" s="165"/>
      <c r="D33" s="165"/>
      <c r="E33" s="165"/>
      <c r="F33" s="171"/>
      <c r="G33" s="82">
        <f t="shared" si="2"/>
        <v>0</v>
      </c>
      <c r="H33" s="75">
        <f t="shared" si="0"/>
        <v>0</v>
      </c>
      <c r="I33" s="76">
        <f t="shared" si="1"/>
        <v>0</v>
      </c>
      <c r="J33" s="185"/>
      <c r="K33" s="185"/>
      <c r="L33" s="277"/>
    </row>
    <row r="34" spans="1:12" ht="20.25" customHeight="1" x14ac:dyDescent="0.25">
      <c r="A34" s="207" t="s">
        <v>236</v>
      </c>
      <c r="B34" s="52" t="s">
        <v>127</v>
      </c>
      <c r="C34" s="165"/>
      <c r="D34" s="165"/>
      <c r="E34" s="165"/>
      <c r="F34" s="171"/>
      <c r="G34" s="82">
        <f t="shared" si="2"/>
        <v>0</v>
      </c>
      <c r="H34" s="75">
        <f t="shared" si="0"/>
        <v>0</v>
      </c>
      <c r="I34" s="76">
        <f t="shared" si="1"/>
        <v>0</v>
      </c>
      <c r="J34" s="185"/>
      <c r="K34" s="185"/>
      <c r="L34" s="277"/>
    </row>
    <row r="35" spans="1:12" ht="20.25" customHeight="1" x14ac:dyDescent="0.25">
      <c r="A35" s="9" t="s">
        <v>237</v>
      </c>
      <c r="B35" s="52" t="s">
        <v>216</v>
      </c>
      <c r="C35" s="165"/>
      <c r="D35" s="165"/>
      <c r="E35" s="165"/>
      <c r="F35" s="171"/>
      <c r="G35" s="82">
        <f t="shared" si="2"/>
        <v>0</v>
      </c>
      <c r="H35" s="75">
        <f t="shared" si="0"/>
        <v>0</v>
      </c>
      <c r="I35" s="76">
        <f t="shared" si="1"/>
        <v>0</v>
      </c>
      <c r="J35" s="185"/>
      <c r="K35" s="185"/>
      <c r="L35" s="277"/>
    </row>
    <row r="36" spans="1:12" ht="20.25" customHeight="1" x14ac:dyDescent="0.25">
      <c r="A36" s="207" t="s">
        <v>238</v>
      </c>
      <c r="B36" s="52" t="s">
        <v>131</v>
      </c>
      <c r="C36" s="165"/>
      <c r="D36" s="165"/>
      <c r="E36" s="165"/>
      <c r="F36" s="171"/>
      <c r="G36" s="82">
        <f t="shared" si="2"/>
        <v>0</v>
      </c>
      <c r="H36" s="75">
        <f t="shared" si="0"/>
        <v>0</v>
      </c>
      <c r="I36" s="76">
        <f t="shared" si="1"/>
        <v>0</v>
      </c>
      <c r="J36" s="185"/>
      <c r="K36" s="185"/>
      <c r="L36" s="277"/>
    </row>
    <row r="37" spans="1:12" ht="20.25" customHeight="1" x14ac:dyDescent="0.25">
      <c r="A37" s="9" t="s">
        <v>239</v>
      </c>
      <c r="B37" s="52" t="s">
        <v>133</v>
      </c>
      <c r="C37" s="165"/>
      <c r="D37" s="165"/>
      <c r="E37" s="165"/>
      <c r="F37" s="171"/>
      <c r="G37" s="82">
        <f t="shared" si="2"/>
        <v>0</v>
      </c>
      <c r="H37" s="75">
        <f t="shared" si="0"/>
        <v>0</v>
      </c>
      <c r="I37" s="76">
        <f t="shared" si="1"/>
        <v>0</v>
      </c>
      <c r="J37" s="185"/>
      <c r="K37" s="185"/>
      <c r="L37" s="277"/>
    </row>
    <row r="38" spans="1:12" ht="20.25" customHeight="1" x14ac:dyDescent="0.25">
      <c r="A38" s="207" t="s">
        <v>240</v>
      </c>
      <c r="B38" s="52" t="s">
        <v>217</v>
      </c>
      <c r="C38" s="165"/>
      <c r="D38" s="165"/>
      <c r="E38" s="165"/>
      <c r="F38" s="171"/>
      <c r="G38" s="82">
        <f t="shared" si="2"/>
        <v>0</v>
      </c>
      <c r="H38" s="75">
        <f t="shared" si="0"/>
        <v>0</v>
      </c>
      <c r="I38" s="76">
        <f t="shared" si="1"/>
        <v>0</v>
      </c>
      <c r="J38" s="185"/>
      <c r="K38" s="185"/>
      <c r="L38" s="277"/>
    </row>
    <row r="39" spans="1:12" ht="20.25" customHeight="1" x14ac:dyDescent="0.25">
      <c r="A39" s="9" t="s">
        <v>241</v>
      </c>
      <c r="B39" s="52" t="s">
        <v>218</v>
      </c>
      <c r="C39" s="165"/>
      <c r="D39" s="165"/>
      <c r="E39" s="165"/>
      <c r="F39" s="171"/>
      <c r="G39" s="82">
        <f t="shared" si="2"/>
        <v>0</v>
      </c>
      <c r="H39" s="75">
        <f t="shared" si="0"/>
        <v>0</v>
      </c>
      <c r="I39" s="76">
        <f t="shared" si="1"/>
        <v>0</v>
      </c>
      <c r="J39" s="185"/>
      <c r="K39" s="185"/>
      <c r="L39" s="277"/>
    </row>
    <row r="40" spans="1:12" ht="20.25" customHeight="1" x14ac:dyDescent="0.25">
      <c r="A40" s="207" t="s">
        <v>242</v>
      </c>
      <c r="B40" s="52" t="s">
        <v>139</v>
      </c>
      <c r="C40" s="165"/>
      <c r="D40" s="165"/>
      <c r="E40" s="165"/>
      <c r="F40" s="171"/>
      <c r="G40" s="82">
        <f t="shared" si="2"/>
        <v>0</v>
      </c>
      <c r="H40" s="75">
        <f t="shared" si="0"/>
        <v>0</v>
      </c>
      <c r="I40" s="76">
        <f t="shared" si="1"/>
        <v>0</v>
      </c>
      <c r="J40" s="185"/>
      <c r="K40" s="185"/>
      <c r="L40" s="277"/>
    </row>
    <row r="41" spans="1:12" ht="20.25" customHeight="1" x14ac:dyDescent="0.25">
      <c r="A41" s="9" t="s">
        <v>243</v>
      </c>
      <c r="B41" s="52" t="s">
        <v>141</v>
      </c>
      <c r="C41" s="165"/>
      <c r="D41" s="165"/>
      <c r="E41" s="165"/>
      <c r="F41" s="171"/>
      <c r="G41" s="82">
        <f t="shared" si="2"/>
        <v>0</v>
      </c>
      <c r="H41" s="75">
        <f t="shared" si="0"/>
        <v>0</v>
      </c>
      <c r="I41" s="76">
        <f t="shared" si="1"/>
        <v>0</v>
      </c>
      <c r="J41" s="185"/>
      <c r="K41" s="185"/>
      <c r="L41" s="277"/>
    </row>
    <row r="42" spans="1:12" ht="20.25" customHeight="1" x14ac:dyDescent="0.25">
      <c r="A42" s="207" t="s">
        <v>244</v>
      </c>
      <c r="B42" s="52" t="s">
        <v>143</v>
      </c>
      <c r="C42" s="165"/>
      <c r="D42" s="165"/>
      <c r="E42" s="165"/>
      <c r="F42" s="171"/>
      <c r="G42" s="82">
        <f t="shared" si="2"/>
        <v>0</v>
      </c>
      <c r="H42" s="75">
        <f t="shared" si="0"/>
        <v>0</v>
      </c>
      <c r="I42" s="76">
        <f t="shared" si="1"/>
        <v>0</v>
      </c>
      <c r="J42" s="185"/>
      <c r="K42" s="185"/>
      <c r="L42" s="277"/>
    </row>
    <row r="43" spans="1:12" ht="20.25" customHeight="1" x14ac:dyDescent="0.25">
      <c r="A43" s="9" t="s">
        <v>245</v>
      </c>
      <c r="B43" s="52" t="s">
        <v>219</v>
      </c>
      <c r="C43" s="165"/>
      <c r="D43" s="165"/>
      <c r="E43" s="165"/>
      <c r="F43" s="171"/>
      <c r="G43" s="82">
        <f t="shared" si="2"/>
        <v>0</v>
      </c>
      <c r="H43" s="75">
        <f t="shared" si="0"/>
        <v>0</v>
      </c>
      <c r="I43" s="76">
        <f t="shared" si="1"/>
        <v>0</v>
      </c>
      <c r="J43" s="185"/>
      <c r="K43" s="185"/>
      <c r="L43" s="277"/>
    </row>
    <row r="44" spans="1:12" ht="20.25" customHeight="1" x14ac:dyDescent="0.25">
      <c r="A44" s="207" t="s">
        <v>246</v>
      </c>
      <c r="B44" s="52" t="s">
        <v>220</v>
      </c>
      <c r="C44" s="165"/>
      <c r="D44" s="165"/>
      <c r="E44" s="165"/>
      <c r="F44" s="171"/>
      <c r="G44" s="82">
        <f t="shared" si="2"/>
        <v>0</v>
      </c>
      <c r="H44" s="75">
        <f t="shared" si="0"/>
        <v>0</v>
      </c>
      <c r="I44" s="76">
        <f t="shared" si="1"/>
        <v>0</v>
      </c>
      <c r="J44" s="185"/>
      <c r="K44" s="185"/>
      <c r="L44" s="277"/>
    </row>
    <row r="45" spans="1:12" ht="20.25" customHeight="1" x14ac:dyDescent="0.25">
      <c r="A45" s="9" t="s">
        <v>247</v>
      </c>
      <c r="B45" s="52" t="s">
        <v>221</v>
      </c>
      <c r="C45" s="165"/>
      <c r="D45" s="165"/>
      <c r="E45" s="165"/>
      <c r="F45" s="171"/>
      <c r="G45" s="82">
        <f t="shared" si="2"/>
        <v>0</v>
      </c>
      <c r="H45" s="75">
        <f t="shared" si="0"/>
        <v>0</v>
      </c>
      <c r="I45" s="76">
        <f t="shared" si="1"/>
        <v>0</v>
      </c>
      <c r="J45" s="185"/>
      <c r="K45" s="185"/>
      <c r="L45" s="277"/>
    </row>
    <row r="46" spans="1:12" ht="20.25" customHeight="1" x14ac:dyDescent="0.25">
      <c r="A46" s="9" t="s">
        <v>248</v>
      </c>
      <c r="B46" s="163" t="s">
        <v>79</v>
      </c>
      <c r="C46" s="165"/>
      <c r="D46" s="165"/>
      <c r="E46" s="165"/>
      <c r="F46" s="171"/>
      <c r="G46" s="82"/>
      <c r="H46" s="75"/>
      <c r="I46" s="76"/>
      <c r="J46" s="185"/>
      <c r="K46" s="185"/>
      <c r="L46" s="87" t="s">
        <v>65</v>
      </c>
    </row>
    <row r="47" spans="1:12" ht="20.25" customHeight="1" x14ac:dyDescent="0.25">
      <c r="A47" s="9" t="s">
        <v>249</v>
      </c>
      <c r="B47" s="163" t="s">
        <v>79</v>
      </c>
      <c r="C47" s="165"/>
      <c r="D47" s="165"/>
      <c r="E47" s="165"/>
      <c r="F47" s="171"/>
      <c r="G47" s="82"/>
      <c r="H47" s="75"/>
      <c r="I47" s="76"/>
      <c r="J47" s="185"/>
      <c r="K47" s="185"/>
      <c r="L47" s="87" t="s">
        <v>65</v>
      </c>
    </row>
    <row r="48" spans="1:12" ht="30" customHeight="1" x14ac:dyDescent="0.25">
      <c r="A48" s="84">
        <v>2</v>
      </c>
      <c r="B48" s="51" t="s">
        <v>223</v>
      </c>
      <c r="C48" s="73" t="s">
        <v>64</v>
      </c>
      <c r="D48" s="164"/>
      <c r="E48" s="164"/>
      <c r="F48" s="169"/>
      <c r="G48" s="75">
        <f t="shared" ref="G48:G56" si="3">D48*F48</f>
        <v>0</v>
      </c>
      <c r="H48" s="75">
        <f t="shared" si="0"/>
        <v>0</v>
      </c>
      <c r="I48" s="76">
        <f t="shared" si="1"/>
        <v>0</v>
      </c>
      <c r="J48" s="184"/>
      <c r="K48" s="184"/>
      <c r="L48" s="278" t="s">
        <v>250</v>
      </c>
    </row>
    <row r="49" spans="1:12" ht="18.600000000000001" customHeight="1" x14ac:dyDescent="0.25">
      <c r="A49" s="79">
        <v>3</v>
      </c>
      <c r="B49" s="52" t="s">
        <v>224</v>
      </c>
      <c r="C49" s="80" t="s">
        <v>64</v>
      </c>
      <c r="D49" s="165"/>
      <c r="E49" s="165"/>
      <c r="F49" s="171"/>
      <c r="G49" s="82">
        <f t="shared" si="3"/>
        <v>0</v>
      </c>
      <c r="H49" s="82">
        <f t="shared" si="0"/>
        <v>0</v>
      </c>
      <c r="I49" s="83">
        <f t="shared" si="1"/>
        <v>0</v>
      </c>
      <c r="J49" s="185"/>
      <c r="K49" s="185"/>
      <c r="L49" s="279"/>
    </row>
    <row r="50" spans="1:12" ht="33" customHeight="1" x14ac:dyDescent="0.25">
      <c r="A50" s="72">
        <v>4</v>
      </c>
      <c r="B50" s="51" t="s">
        <v>225</v>
      </c>
      <c r="C50" s="166"/>
      <c r="D50" s="164"/>
      <c r="E50" s="164"/>
      <c r="F50" s="169"/>
      <c r="G50" s="75">
        <f t="shared" si="3"/>
        <v>0</v>
      </c>
      <c r="H50" s="75">
        <f t="shared" si="0"/>
        <v>0</v>
      </c>
      <c r="I50" s="76">
        <f t="shared" si="1"/>
        <v>0</v>
      </c>
      <c r="J50" s="184"/>
      <c r="K50" s="184"/>
      <c r="L50" s="78" t="s">
        <v>65</v>
      </c>
    </row>
    <row r="51" spans="1:12" ht="23.25" customHeight="1" x14ac:dyDescent="0.25">
      <c r="A51" s="79">
        <v>5</v>
      </c>
      <c r="B51" s="52" t="s">
        <v>226</v>
      </c>
      <c r="C51" s="167"/>
      <c r="D51" s="165"/>
      <c r="E51" s="165"/>
      <c r="F51" s="171"/>
      <c r="G51" s="82">
        <f t="shared" si="3"/>
        <v>0</v>
      </c>
      <c r="H51" s="82">
        <f t="shared" si="0"/>
        <v>0</v>
      </c>
      <c r="I51" s="83">
        <f t="shared" si="1"/>
        <v>0</v>
      </c>
      <c r="J51" s="185"/>
      <c r="K51" s="185"/>
      <c r="L51" s="87" t="s">
        <v>65</v>
      </c>
    </row>
    <row r="52" spans="1:12" ht="36" customHeight="1" x14ac:dyDescent="0.25">
      <c r="A52" s="84">
        <v>6</v>
      </c>
      <c r="B52" s="51" t="s">
        <v>227</v>
      </c>
      <c r="C52" s="166"/>
      <c r="D52" s="164"/>
      <c r="E52" s="164"/>
      <c r="F52" s="169"/>
      <c r="G52" s="75">
        <f t="shared" si="3"/>
        <v>0</v>
      </c>
      <c r="H52" s="75">
        <f t="shared" si="0"/>
        <v>0</v>
      </c>
      <c r="I52" s="76">
        <f t="shared" si="1"/>
        <v>0</v>
      </c>
      <c r="J52" s="184"/>
      <c r="K52" s="184"/>
      <c r="L52" s="78" t="s">
        <v>65</v>
      </c>
    </row>
    <row r="53" spans="1:12" ht="18.600000000000001" customHeight="1" x14ac:dyDescent="0.25">
      <c r="A53" s="86">
        <v>7</v>
      </c>
      <c r="B53" s="163" t="s">
        <v>66</v>
      </c>
      <c r="C53" s="167"/>
      <c r="D53" s="165"/>
      <c r="E53" s="165"/>
      <c r="F53" s="171"/>
      <c r="G53" s="82">
        <f t="shared" si="3"/>
        <v>0</v>
      </c>
      <c r="H53" s="82">
        <f t="shared" si="0"/>
        <v>0</v>
      </c>
      <c r="I53" s="83">
        <f t="shared" si="1"/>
        <v>0</v>
      </c>
      <c r="J53" s="185"/>
      <c r="K53" s="185"/>
      <c r="L53" s="87" t="s">
        <v>65</v>
      </c>
    </row>
    <row r="54" spans="1:12" x14ac:dyDescent="0.25">
      <c r="A54" s="84">
        <v>8</v>
      </c>
      <c r="B54" s="162" t="s">
        <v>66</v>
      </c>
      <c r="C54" s="166"/>
      <c r="D54" s="164"/>
      <c r="E54" s="164"/>
      <c r="F54" s="169"/>
      <c r="G54" s="75">
        <f t="shared" si="3"/>
        <v>0</v>
      </c>
      <c r="H54" s="75">
        <f t="shared" si="0"/>
        <v>0</v>
      </c>
      <c r="I54" s="76">
        <f t="shared" si="1"/>
        <v>0</v>
      </c>
      <c r="J54" s="184"/>
      <c r="K54" s="184"/>
      <c r="L54" s="78" t="s">
        <v>65</v>
      </c>
    </row>
    <row r="55" spans="1:12" ht="39.75" customHeight="1" x14ac:dyDescent="0.25">
      <c r="A55" s="79">
        <v>12</v>
      </c>
      <c r="B55" s="52" t="s">
        <v>67</v>
      </c>
      <c r="C55" s="88" t="s">
        <v>68</v>
      </c>
      <c r="D55" s="165"/>
      <c r="E55" s="165"/>
      <c r="F55" s="172"/>
      <c r="G55" s="82">
        <f t="shared" si="3"/>
        <v>0</v>
      </c>
      <c r="H55" s="82">
        <f t="shared" si="0"/>
        <v>0</v>
      </c>
      <c r="I55" s="83">
        <f t="shared" si="1"/>
        <v>0</v>
      </c>
      <c r="J55" s="185"/>
      <c r="K55" s="185"/>
      <c r="L55" s="90" t="s">
        <v>69</v>
      </c>
    </row>
    <row r="56" spans="1:12" ht="86.45" customHeight="1" x14ac:dyDescent="0.25">
      <c r="A56" s="72">
        <v>13</v>
      </c>
      <c r="B56" s="51" t="s">
        <v>70</v>
      </c>
      <c r="C56" s="73" t="s">
        <v>64</v>
      </c>
      <c r="D56" s="164"/>
      <c r="E56" s="164"/>
      <c r="F56" s="173"/>
      <c r="G56" s="75">
        <f t="shared" si="3"/>
        <v>0</v>
      </c>
      <c r="H56" s="75">
        <f t="shared" si="0"/>
        <v>0</v>
      </c>
      <c r="I56" s="76">
        <f t="shared" si="1"/>
        <v>0</v>
      </c>
      <c r="J56" s="184"/>
      <c r="K56" s="184"/>
      <c r="L56" s="51" t="s">
        <v>71</v>
      </c>
    </row>
    <row r="57" spans="1:12" ht="21" customHeight="1" x14ac:dyDescent="0.25">
      <c r="A57" s="202" t="s">
        <v>72</v>
      </c>
      <c r="B57" s="203" t="s">
        <v>73</v>
      </c>
      <c r="C57" s="204"/>
      <c r="D57" s="202"/>
      <c r="E57" s="202"/>
      <c r="F57" s="203"/>
      <c r="G57" s="205">
        <f>SUM(G58:G63)</f>
        <v>0</v>
      </c>
      <c r="H57" s="205">
        <f>SUM(H58:H63)</f>
        <v>0</v>
      </c>
      <c r="I57" s="205">
        <f>SUM(I58:I63)</f>
        <v>0</v>
      </c>
      <c r="J57" s="205">
        <f>SUM(J58:J63)</f>
        <v>0</v>
      </c>
      <c r="K57" s="205"/>
      <c r="L57" s="71"/>
    </row>
    <row r="58" spans="1:12" ht="22.5" customHeight="1" x14ac:dyDescent="0.25">
      <c r="A58" s="84"/>
      <c r="B58" s="51" t="s">
        <v>74</v>
      </c>
      <c r="C58" s="92" t="s">
        <v>75</v>
      </c>
      <c r="D58" s="84"/>
      <c r="E58" s="84"/>
      <c r="F58" s="84"/>
      <c r="G58" s="75">
        <f t="shared" ref="G58:G63" si="4">D58*F58</f>
        <v>0</v>
      </c>
      <c r="H58" s="75">
        <f t="shared" ref="H58:H63" si="5">G58*0.24</f>
        <v>0</v>
      </c>
      <c r="I58" s="76">
        <f t="shared" ref="I58:I63" si="6">G58+H58</f>
        <v>0</v>
      </c>
      <c r="J58" s="182"/>
      <c r="K58" s="182"/>
      <c r="L58" s="280" t="s">
        <v>251</v>
      </c>
    </row>
    <row r="59" spans="1:12" ht="22.5" customHeight="1" x14ac:dyDescent="0.25">
      <c r="A59" s="79"/>
      <c r="B59" s="52" t="s">
        <v>76</v>
      </c>
      <c r="C59" s="80" t="s">
        <v>64</v>
      </c>
      <c r="D59" s="79"/>
      <c r="E59" s="79"/>
      <c r="F59" s="79"/>
      <c r="G59" s="82">
        <f t="shared" si="4"/>
        <v>0</v>
      </c>
      <c r="H59" s="82">
        <f t="shared" si="5"/>
        <v>0</v>
      </c>
      <c r="I59" s="83">
        <f t="shared" si="6"/>
        <v>0</v>
      </c>
      <c r="J59" s="183"/>
      <c r="K59" s="183"/>
      <c r="L59" s="281"/>
    </row>
    <row r="60" spans="1:12" ht="22.5" customHeight="1" x14ac:dyDescent="0.25">
      <c r="A60" s="84"/>
      <c r="B60" s="51" t="s">
        <v>41</v>
      </c>
      <c r="C60" s="73" t="s">
        <v>64</v>
      </c>
      <c r="D60" s="84"/>
      <c r="E60" s="84"/>
      <c r="F60" s="84"/>
      <c r="G60" s="75">
        <f t="shared" si="4"/>
        <v>0</v>
      </c>
      <c r="H60" s="75">
        <f t="shared" si="5"/>
        <v>0</v>
      </c>
      <c r="I60" s="76">
        <f t="shared" si="6"/>
        <v>0</v>
      </c>
      <c r="J60" s="182"/>
      <c r="K60" s="182"/>
      <c r="L60" s="281"/>
    </row>
    <row r="61" spans="1:12" ht="41.25" customHeight="1" x14ac:dyDescent="0.25">
      <c r="A61" s="79"/>
      <c r="B61" s="52" t="s">
        <v>77</v>
      </c>
      <c r="C61" s="93" t="s">
        <v>78</v>
      </c>
      <c r="D61" s="79"/>
      <c r="E61" s="79"/>
      <c r="F61" s="89"/>
      <c r="G61" s="82">
        <f t="shared" si="4"/>
        <v>0</v>
      </c>
      <c r="H61" s="82">
        <f t="shared" si="5"/>
        <v>0</v>
      </c>
      <c r="I61" s="83">
        <f t="shared" si="6"/>
        <v>0</v>
      </c>
      <c r="J61" s="183"/>
      <c r="K61" s="183"/>
      <c r="L61" s="282"/>
    </row>
    <row r="62" spans="1:12" ht="22.5" customHeight="1" x14ac:dyDescent="0.25">
      <c r="A62" s="84"/>
      <c r="B62" s="162" t="s">
        <v>79</v>
      </c>
      <c r="C62" s="174"/>
      <c r="D62" s="175"/>
      <c r="E62" s="175"/>
      <c r="F62" s="175"/>
      <c r="G62" s="75">
        <f t="shared" si="4"/>
        <v>0</v>
      </c>
      <c r="H62" s="75">
        <f t="shared" si="5"/>
        <v>0</v>
      </c>
      <c r="I62" s="76">
        <f t="shared" si="6"/>
        <v>0</v>
      </c>
      <c r="J62" s="182"/>
      <c r="K62" s="182"/>
      <c r="L62" s="77" t="s">
        <v>65</v>
      </c>
    </row>
    <row r="63" spans="1:12" ht="22.5" customHeight="1" x14ac:dyDescent="0.25">
      <c r="A63" s="79"/>
      <c r="B63" s="163" t="s">
        <v>79</v>
      </c>
      <c r="C63" s="176"/>
      <c r="D63" s="177"/>
      <c r="E63" s="177"/>
      <c r="F63" s="177"/>
      <c r="G63" s="82">
        <f t="shared" si="4"/>
        <v>0</v>
      </c>
      <c r="H63" s="82">
        <f t="shared" si="5"/>
        <v>0</v>
      </c>
      <c r="I63" s="83">
        <f t="shared" si="6"/>
        <v>0</v>
      </c>
      <c r="J63" s="183"/>
      <c r="K63" s="183"/>
      <c r="L63" s="71" t="s">
        <v>65</v>
      </c>
    </row>
    <row r="64" spans="1:12" ht="21" customHeight="1" x14ac:dyDescent="0.25">
      <c r="A64" s="202" t="s">
        <v>80</v>
      </c>
      <c r="B64" s="203" t="s">
        <v>81</v>
      </c>
      <c r="C64" s="204"/>
      <c r="D64" s="202"/>
      <c r="E64" s="202"/>
      <c r="F64" s="203"/>
      <c r="G64" s="205">
        <f>SUM(G65:G69)</f>
        <v>0</v>
      </c>
      <c r="H64" s="205">
        <f>SUM(H65:H69)</f>
        <v>0</v>
      </c>
      <c r="I64" s="205">
        <f>SUM(I65:I69)</f>
        <v>0</v>
      </c>
      <c r="J64" s="205">
        <f>SUM(J65:J69)</f>
        <v>0</v>
      </c>
      <c r="K64" s="205"/>
      <c r="L64" s="77"/>
    </row>
    <row r="65" spans="1:12" ht="43.15" customHeight="1" x14ac:dyDescent="0.2">
      <c r="A65" s="98"/>
      <c r="B65" s="87" t="s">
        <v>82</v>
      </c>
      <c r="C65" s="88" t="s">
        <v>68</v>
      </c>
      <c r="D65" s="79"/>
      <c r="E65" s="79"/>
      <c r="F65" s="89"/>
      <c r="G65" s="82">
        <f>D65*F65</f>
        <v>0</v>
      </c>
      <c r="H65" s="82">
        <f>G65*0.24</f>
        <v>0</v>
      </c>
      <c r="I65" s="83">
        <f>G65+H65</f>
        <v>0</v>
      </c>
      <c r="J65" s="183"/>
      <c r="K65" s="183"/>
      <c r="L65" s="231" t="s">
        <v>65</v>
      </c>
    </row>
    <row r="66" spans="1:12" ht="22.5" customHeight="1" x14ac:dyDescent="0.2">
      <c r="A66" s="99"/>
      <c r="B66" s="78" t="s">
        <v>83</v>
      </c>
      <c r="C66" s="100" t="s">
        <v>68</v>
      </c>
      <c r="D66" s="84"/>
      <c r="E66" s="84"/>
      <c r="F66" s="91"/>
      <c r="G66" s="75">
        <f>D66*F66</f>
        <v>0</v>
      </c>
      <c r="H66" s="75">
        <f>G66*0.24</f>
        <v>0</v>
      </c>
      <c r="I66" s="76">
        <f>G66+H66</f>
        <v>0</v>
      </c>
      <c r="J66" s="182"/>
      <c r="K66" s="182"/>
      <c r="L66" s="242"/>
    </row>
    <row r="67" spans="1:12" ht="22.5" customHeight="1" x14ac:dyDescent="0.2">
      <c r="A67" s="98"/>
      <c r="B67" s="163" t="s">
        <v>79</v>
      </c>
      <c r="C67" s="178" t="s">
        <v>68</v>
      </c>
      <c r="D67" s="177"/>
      <c r="E67" s="177"/>
      <c r="F67" s="172"/>
      <c r="G67" s="82">
        <f>D67*F67</f>
        <v>0</v>
      </c>
      <c r="H67" s="82">
        <f>G67*0.24</f>
        <v>0</v>
      </c>
      <c r="I67" s="83">
        <f>G67+H67</f>
        <v>0</v>
      </c>
      <c r="J67" s="183"/>
      <c r="K67" s="183"/>
      <c r="L67" s="242"/>
    </row>
    <row r="68" spans="1:12" ht="22.5" customHeight="1" x14ac:dyDescent="0.2">
      <c r="A68" s="99"/>
      <c r="B68" s="162" t="s">
        <v>79</v>
      </c>
      <c r="C68" s="179" t="s">
        <v>68</v>
      </c>
      <c r="D68" s="175"/>
      <c r="E68" s="175"/>
      <c r="F68" s="173"/>
      <c r="G68" s="75">
        <f>D68*F68</f>
        <v>0</v>
      </c>
      <c r="H68" s="75">
        <f>G68*0.24</f>
        <v>0</v>
      </c>
      <c r="I68" s="76">
        <f>G68+H68</f>
        <v>0</v>
      </c>
      <c r="J68" s="182"/>
      <c r="K68" s="182"/>
      <c r="L68" s="242"/>
    </row>
    <row r="69" spans="1:12" ht="22.5" customHeight="1" x14ac:dyDescent="0.2">
      <c r="A69" s="98"/>
      <c r="B69" s="163" t="s">
        <v>79</v>
      </c>
      <c r="C69" s="178" t="s">
        <v>68</v>
      </c>
      <c r="D69" s="177"/>
      <c r="E69" s="177"/>
      <c r="F69" s="172"/>
      <c r="G69" s="82">
        <f>D69*F69</f>
        <v>0</v>
      </c>
      <c r="H69" s="82">
        <f>G69*0.24</f>
        <v>0</v>
      </c>
      <c r="I69" s="83">
        <f>G69+H69</f>
        <v>0</v>
      </c>
      <c r="J69" s="183"/>
      <c r="K69" s="183"/>
      <c r="L69" s="243"/>
    </row>
    <row r="70" spans="1:12" ht="21" customHeight="1" x14ac:dyDescent="0.25">
      <c r="A70" s="202" t="s">
        <v>84</v>
      </c>
      <c r="B70" s="203" t="s">
        <v>85</v>
      </c>
      <c r="C70" s="204"/>
      <c r="D70" s="202"/>
      <c r="E70" s="202"/>
      <c r="F70" s="203"/>
      <c r="G70" s="205">
        <f>SUM(G71:G73)</f>
        <v>0</v>
      </c>
      <c r="H70" s="205">
        <f>SUM(H71:H73)</f>
        <v>0</v>
      </c>
      <c r="I70" s="205">
        <f>SUM(I71:I73)</f>
        <v>0</v>
      </c>
      <c r="J70" s="205">
        <f>SUM(J71:J73)</f>
        <v>0</v>
      </c>
      <c r="K70" s="205"/>
      <c r="L70" s="77"/>
    </row>
    <row r="71" spans="1:12" ht="22.5" customHeight="1" x14ac:dyDescent="0.2">
      <c r="A71" s="98"/>
      <c r="B71" s="180"/>
      <c r="C71" s="176"/>
      <c r="D71" s="177"/>
      <c r="E71" s="177"/>
      <c r="F71" s="163"/>
      <c r="G71" s="82">
        <f>D71*F71</f>
        <v>0</v>
      </c>
      <c r="H71" s="82">
        <f>G71*0.24</f>
        <v>0</v>
      </c>
      <c r="I71" s="83">
        <f t="shared" ref="I71:I82" si="7">G71+H71</f>
        <v>0</v>
      </c>
      <c r="J71" s="183"/>
      <c r="K71" s="183"/>
      <c r="L71" s="231" t="s">
        <v>65</v>
      </c>
    </row>
    <row r="72" spans="1:12" ht="22.5" customHeight="1" x14ac:dyDescent="0.2">
      <c r="A72" s="99"/>
      <c r="B72" s="181"/>
      <c r="C72" s="174"/>
      <c r="D72" s="175"/>
      <c r="E72" s="175"/>
      <c r="F72" s="162"/>
      <c r="G72" s="75">
        <f>D72*F72</f>
        <v>0</v>
      </c>
      <c r="H72" s="75">
        <f>G72*0.24</f>
        <v>0</v>
      </c>
      <c r="I72" s="76">
        <f t="shared" si="7"/>
        <v>0</v>
      </c>
      <c r="J72" s="182"/>
      <c r="K72" s="182"/>
      <c r="L72" s="242"/>
    </row>
    <row r="73" spans="1:12" ht="22.5" customHeight="1" x14ac:dyDescent="0.2">
      <c r="A73" s="98"/>
      <c r="B73" s="180"/>
      <c r="C73" s="176"/>
      <c r="D73" s="177"/>
      <c r="E73" s="177"/>
      <c r="F73" s="163"/>
      <c r="G73" s="82">
        <f>D73*F73</f>
        <v>0</v>
      </c>
      <c r="H73" s="82">
        <f>G73*0.24</f>
        <v>0</v>
      </c>
      <c r="I73" s="83">
        <f t="shared" si="7"/>
        <v>0</v>
      </c>
      <c r="J73" s="183"/>
      <c r="K73" s="183"/>
      <c r="L73" s="243"/>
    </row>
    <row r="74" spans="1:12" ht="21" customHeight="1" x14ac:dyDescent="0.25">
      <c r="A74" s="202" t="s">
        <v>86</v>
      </c>
      <c r="B74" s="203" t="s">
        <v>87</v>
      </c>
      <c r="C74" s="204"/>
      <c r="D74" s="202"/>
      <c r="E74" s="202"/>
      <c r="F74" s="205"/>
      <c r="G74" s="205">
        <f>D74*F74</f>
        <v>0</v>
      </c>
      <c r="H74" s="205">
        <f>G74*0.24</f>
        <v>0</v>
      </c>
      <c r="I74" s="205">
        <f t="shared" si="7"/>
        <v>0</v>
      </c>
      <c r="J74" s="205"/>
      <c r="K74" s="205"/>
      <c r="L74" s="77"/>
    </row>
    <row r="75" spans="1:12" ht="57.75" customHeight="1" x14ac:dyDescent="0.25">
      <c r="A75" s="202" t="s">
        <v>88</v>
      </c>
      <c r="B75" s="203" t="s">
        <v>89</v>
      </c>
      <c r="C75" s="204"/>
      <c r="D75" s="202"/>
      <c r="E75" s="202"/>
      <c r="F75" s="205"/>
      <c r="G75" s="205">
        <f>D75*F75</f>
        <v>0</v>
      </c>
      <c r="H75" s="205">
        <f>G75*0.24</f>
        <v>0</v>
      </c>
      <c r="I75" s="205">
        <f t="shared" si="7"/>
        <v>0</v>
      </c>
      <c r="J75" s="205"/>
      <c r="K75" s="205"/>
      <c r="L75" s="90" t="s">
        <v>90</v>
      </c>
    </row>
    <row r="76" spans="1:12" ht="21" customHeight="1" x14ac:dyDescent="0.25">
      <c r="A76" s="94" t="s">
        <v>91</v>
      </c>
      <c r="B76" s="95" t="s">
        <v>92</v>
      </c>
      <c r="C76" s="96"/>
      <c r="D76" s="94"/>
      <c r="E76" s="94"/>
      <c r="F76" s="97"/>
      <c r="G76" s="97">
        <f>SUM(G77:G82)</f>
        <v>0</v>
      </c>
      <c r="H76" s="97">
        <f>SUM(H77:H82)</f>
        <v>0</v>
      </c>
      <c r="I76" s="97">
        <f t="shared" si="7"/>
        <v>0</v>
      </c>
      <c r="J76" s="97">
        <f>SUM(J77:J82)</f>
        <v>0</v>
      </c>
      <c r="K76" s="97"/>
      <c r="L76" s="77"/>
    </row>
    <row r="77" spans="1:12" ht="22.5" customHeight="1" x14ac:dyDescent="0.25">
      <c r="A77" s="79"/>
      <c r="B77" s="52" t="s">
        <v>93</v>
      </c>
      <c r="C77" s="88" t="s">
        <v>78</v>
      </c>
      <c r="D77" s="177"/>
      <c r="E77" s="177"/>
      <c r="F77" s="183"/>
      <c r="G77" s="82">
        <f t="shared" ref="G77:G83" si="8">D77*F77</f>
        <v>0</v>
      </c>
      <c r="H77" s="82">
        <f t="shared" ref="H77:H83" si="9">G77*0.24</f>
        <v>0</v>
      </c>
      <c r="I77" s="83">
        <f t="shared" si="7"/>
        <v>0</v>
      </c>
      <c r="J77" s="183"/>
      <c r="K77" s="183"/>
      <c r="L77" s="231" t="s">
        <v>65</v>
      </c>
    </row>
    <row r="78" spans="1:12" ht="22.5" customHeight="1" x14ac:dyDescent="0.25">
      <c r="A78" s="84"/>
      <c r="B78" s="51" t="s">
        <v>94</v>
      </c>
      <c r="C78" s="100" t="s">
        <v>68</v>
      </c>
      <c r="D78" s="175"/>
      <c r="E78" s="175"/>
      <c r="F78" s="182"/>
      <c r="G78" s="75">
        <f t="shared" si="8"/>
        <v>0</v>
      </c>
      <c r="H78" s="75">
        <f t="shared" si="9"/>
        <v>0</v>
      </c>
      <c r="I78" s="76">
        <f t="shared" si="7"/>
        <v>0</v>
      </c>
      <c r="J78" s="182"/>
      <c r="K78" s="182"/>
      <c r="L78" s="242"/>
    </row>
    <row r="79" spans="1:12" ht="22.5" customHeight="1" x14ac:dyDescent="0.25">
      <c r="A79" s="79"/>
      <c r="B79" s="52" t="s">
        <v>95</v>
      </c>
      <c r="C79" s="88" t="s">
        <v>78</v>
      </c>
      <c r="D79" s="177"/>
      <c r="E79" s="177"/>
      <c r="F79" s="183"/>
      <c r="G79" s="82">
        <f t="shared" si="8"/>
        <v>0</v>
      </c>
      <c r="H79" s="82">
        <f t="shared" si="9"/>
        <v>0</v>
      </c>
      <c r="I79" s="83">
        <f t="shared" si="7"/>
        <v>0</v>
      </c>
      <c r="J79" s="183"/>
      <c r="K79" s="183"/>
      <c r="L79" s="242"/>
    </row>
    <row r="80" spans="1:12" ht="28.5" customHeight="1" x14ac:dyDescent="0.25">
      <c r="A80" s="84"/>
      <c r="B80" s="51" t="s">
        <v>96</v>
      </c>
      <c r="C80" s="100" t="s">
        <v>68</v>
      </c>
      <c r="D80" s="175"/>
      <c r="E80" s="175"/>
      <c r="F80" s="182"/>
      <c r="G80" s="75">
        <f t="shared" si="8"/>
        <v>0</v>
      </c>
      <c r="H80" s="75">
        <f t="shared" si="9"/>
        <v>0</v>
      </c>
      <c r="I80" s="76">
        <f t="shared" si="7"/>
        <v>0</v>
      </c>
      <c r="J80" s="182"/>
      <c r="K80" s="182"/>
      <c r="L80" s="242"/>
    </row>
    <row r="81" spans="1:12" ht="44.25" customHeight="1" x14ac:dyDescent="0.25">
      <c r="A81" s="79"/>
      <c r="B81" s="87" t="s">
        <v>97</v>
      </c>
      <c r="C81" s="88" t="s">
        <v>68</v>
      </c>
      <c r="D81" s="177"/>
      <c r="E81" s="177"/>
      <c r="F81" s="183"/>
      <c r="G81" s="82">
        <f t="shared" si="8"/>
        <v>0</v>
      </c>
      <c r="H81" s="82">
        <f t="shared" si="9"/>
        <v>0</v>
      </c>
      <c r="I81" s="83">
        <f t="shared" si="7"/>
        <v>0</v>
      </c>
      <c r="J81" s="183"/>
      <c r="K81" s="183"/>
      <c r="L81" s="242"/>
    </row>
    <row r="82" spans="1:12" ht="30" customHeight="1" x14ac:dyDescent="0.25">
      <c r="A82" s="84"/>
      <c r="B82" s="162" t="s">
        <v>79</v>
      </c>
      <c r="C82" s="174"/>
      <c r="D82" s="175"/>
      <c r="E82" s="175"/>
      <c r="F82" s="182"/>
      <c r="G82" s="75">
        <f t="shared" si="8"/>
        <v>0</v>
      </c>
      <c r="H82" s="75">
        <f t="shared" si="9"/>
        <v>0</v>
      </c>
      <c r="I82" s="76">
        <f t="shared" si="7"/>
        <v>0</v>
      </c>
      <c r="J82" s="182"/>
      <c r="K82" s="182"/>
      <c r="L82" s="243"/>
    </row>
    <row r="83" spans="1:12" ht="34.5" customHeight="1" x14ac:dyDescent="0.25">
      <c r="A83" s="202" t="s">
        <v>98</v>
      </c>
      <c r="B83" s="203" t="s">
        <v>99</v>
      </c>
      <c r="C83" s="204"/>
      <c r="D83" s="202"/>
      <c r="E83" s="202"/>
      <c r="F83" s="205"/>
      <c r="G83" s="205">
        <f t="shared" si="8"/>
        <v>0</v>
      </c>
      <c r="H83" s="205">
        <f t="shared" si="9"/>
        <v>0</v>
      </c>
      <c r="I83" s="205">
        <f>H83*0.24</f>
        <v>0</v>
      </c>
      <c r="J83" s="205">
        <f>G83+H83</f>
        <v>0</v>
      </c>
      <c r="K83" s="205"/>
      <c r="L83" s="90" t="s">
        <v>100</v>
      </c>
    </row>
    <row r="84" spans="1:12" ht="61.5" customHeight="1" x14ac:dyDescent="0.25">
      <c r="A84" s="202" t="s">
        <v>101</v>
      </c>
      <c r="B84" s="203" t="s">
        <v>102</v>
      </c>
      <c r="C84" s="204"/>
      <c r="D84" s="202"/>
      <c r="E84" s="202"/>
      <c r="F84" s="205"/>
      <c r="G84" s="205">
        <f>SUM(G85:G90)</f>
        <v>0</v>
      </c>
      <c r="H84" s="205">
        <f>SUM(H85:H90)</f>
        <v>0</v>
      </c>
      <c r="I84" s="205">
        <f>SUM(I85:I90)</f>
        <v>0</v>
      </c>
      <c r="J84" s="205">
        <f>SUM(J85:J90)</f>
        <v>0</v>
      </c>
      <c r="K84" s="205"/>
      <c r="L84" s="101" t="s">
        <v>103</v>
      </c>
    </row>
    <row r="85" spans="1:12" ht="23.45" customHeight="1" x14ac:dyDescent="0.2">
      <c r="A85" s="98"/>
      <c r="B85" s="71" t="s">
        <v>104</v>
      </c>
      <c r="C85" s="93" t="s">
        <v>78</v>
      </c>
      <c r="D85" s="79"/>
      <c r="E85" s="79"/>
      <c r="F85" s="82"/>
      <c r="G85" s="82">
        <f t="shared" ref="G85:G90" si="10">D85*F85</f>
        <v>0</v>
      </c>
      <c r="H85" s="82">
        <f t="shared" ref="H85:H90" si="11">G85*0.24</f>
        <v>0</v>
      </c>
      <c r="I85" s="83">
        <f t="shared" ref="I85:I90" si="12">G85+H85</f>
        <v>0</v>
      </c>
      <c r="J85" s="183"/>
      <c r="K85" s="183"/>
      <c r="L85" s="248" t="s">
        <v>105</v>
      </c>
    </row>
    <row r="86" spans="1:12" ht="34.5" customHeight="1" x14ac:dyDescent="0.2">
      <c r="A86" s="99"/>
      <c r="B86" s="78" t="s">
        <v>106</v>
      </c>
      <c r="C86" s="92" t="s">
        <v>78</v>
      </c>
      <c r="D86" s="84"/>
      <c r="E86" s="84"/>
      <c r="F86" s="75"/>
      <c r="G86" s="75">
        <f t="shared" si="10"/>
        <v>0</v>
      </c>
      <c r="H86" s="75">
        <f t="shared" si="11"/>
        <v>0</v>
      </c>
      <c r="I86" s="76">
        <f t="shared" si="12"/>
        <v>0</v>
      </c>
      <c r="J86" s="182"/>
      <c r="K86" s="182"/>
      <c r="L86" s="242"/>
    </row>
    <row r="87" spans="1:12" ht="29.25" customHeight="1" x14ac:dyDescent="0.2">
      <c r="A87" s="98"/>
      <c r="B87" s="87" t="s">
        <v>107</v>
      </c>
      <c r="C87" s="93" t="s">
        <v>78</v>
      </c>
      <c r="D87" s="79"/>
      <c r="E87" s="79"/>
      <c r="F87" s="52"/>
      <c r="G87" s="82">
        <f t="shared" si="10"/>
        <v>0</v>
      </c>
      <c r="H87" s="82">
        <f t="shared" si="11"/>
        <v>0</v>
      </c>
      <c r="I87" s="83">
        <f t="shared" si="12"/>
        <v>0</v>
      </c>
      <c r="J87" s="183"/>
      <c r="K87" s="183"/>
      <c r="L87" s="242"/>
    </row>
    <row r="88" spans="1:12" ht="28.9" customHeight="1" x14ac:dyDescent="0.2">
      <c r="A88" s="99"/>
      <c r="B88" s="78" t="s">
        <v>108</v>
      </c>
      <c r="C88" s="92" t="s">
        <v>78</v>
      </c>
      <c r="D88" s="84"/>
      <c r="E88" s="84"/>
      <c r="F88" s="51"/>
      <c r="G88" s="75">
        <f t="shared" si="10"/>
        <v>0</v>
      </c>
      <c r="H88" s="75">
        <f t="shared" si="11"/>
        <v>0</v>
      </c>
      <c r="I88" s="76">
        <f t="shared" si="12"/>
        <v>0</v>
      </c>
      <c r="J88" s="182"/>
      <c r="K88" s="182"/>
      <c r="L88" s="242"/>
    </row>
    <row r="89" spans="1:12" ht="33" customHeight="1" x14ac:dyDescent="0.2">
      <c r="A89" s="98"/>
      <c r="B89" s="163" t="s">
        <v>79</v>
      </c>
      <c r="C89" s="176"/>
      <c r="D89" s="177"/>
      <c r="E89" s="177"/>
      <c r="F89" s="163"/>
      <c r="G89" s="82">
        <f t="shared" si="10"/>
        <v>0</v>
      </c>
      <c r="H89" s="82">
        <f t="shared" si="11"/>
        <v>0</v>
      </c>
      <c r="I89" s="83">
        <f t="shared" si="12"/>
        <v>0</v>
      </c>
      <c r="J89" s="183"/>
      <c r="K89" s="183"/>
      <c r="L89" s="242"/>
    </row>
    <row r="90" spans="1:12" ht="33" customHeight="1" x14ac:dyDescent="0.2">
      <c r="A90" s="99"/>
      <c r="B90" s="162" t="s">
        <v>79</v>
      </c>
      <c r="C90" s="174"/>
      <c r="D90" s="175"/>
      <c r="E90" s="175"/>
      <c r="F90" s="162"/>
      <c r="G90" s="75">
        <f t="shared" si="10"/>
        <v>0</v>
      </c>
      <c r="H90" s="75">
        <f t="shared" si="11"/>
        <v>0</v>
      </c>
      <c r="I90" s="76">
        <f t="shared" si="12"/>
        <v>0</v>
      </c>
      <c r="J90" s="182"/>
      <c r="K90" s="182"/>
      <c r="L90" s="243"/>
    </row>
    <row r="91" spans="1:12" ht="35.25" customHeight="1" x14ac:dyDescent="0.25">
      <c r="A91" s="102"/>
      <c r="B91" s="103" t="s">
        <v>252</v>
      </c>
      <c r="C91" s="104"/>
      <c r="D91" s="105"/>
      <c r="E91" s="105"/>
      <c r="F91" s="103"/>
      <c r="G91" s="106">
        <f>G84+G83+G76+G75+G74+G70+G64+G57+G22</f>
        <v>0</v>
      </c>
      <c r="H91" s="106">
        <f>H84+H83+H76+H75+H74+H70+H64+H57+H22</f>
        <v>0</v>
      </c>
      <c r="I91" s="106">
        <f>I84+I83+I76+I75+I74+I70+I64+I57+I22</f>
        <v>0</v>
      </c>
      <c r="J91" s="106">
        <f>J84+J83+J76+J75+J74+J70+J64+J57+J22</f>
        <v>0</v>
      </c>
      <c r="K91" s="106"/>
      <c r="L91" s="71"/>
    </row>
    <row r="92" spans="1:12" ht="22.5" customHeight="1" x14ac:dyDescent="0.2">
      <c r="A92" s="320"/>
      <c r="B92" s="320"/>
      <c r="C92" s="320"/>
      <c r="D92" s="320"/>
      <c r="E92" s="320"/>
      <c r="F92" s="320"/>
      <c r="G92" s="320"/>
      <c r="H92" s="320"/>
      <c r="I92" s="320"/>
      <c r="J92" s="320"/>
      <c r="K92" s="320"/>
      <c r="L92" s="320"/>
    </row>
    <row r="93" spans="1:12" ht="22.5" customHeight="1" x14ac:dyDescent="0.2">
      <c r="A93" s="319"/>
      <c r="B93" s="319"/>
      <c r="C93" s="319"/>
      <c r="D93" s="319"/>
      <c r="E93" s="319"/>
      <c r="F93" s="319"/>
      <c r="G93" s="319"/>
      <c r="H93" s="319"/>
      <c r="I93" s="319"/>
      <c r="J93" s="319"/>
      <c r="K93" s="319"/>
      <c r="L93" s="319"/>
    </row>
    <row r="94" spans="1:12" ht="22.5" customHeight="1" x14ac:dyDescent="0.2">
      <c r="A94" s="319"/>
      <c r="B94" s="319"/>
      <c r="C94" s="319"/>
      <c r="D94" s="319"/>
      <c r="E94" s="319"/>
      <c r="F94" s="319"/>
      <c r="G94" s="319"/>
      <c r="H94" s="319"/>
      <c r="I94" s="319"/>
      <c r="J94" s="319"/>
      <c r="K94" s="319"/>
      <c r="L94" s="319"/>
    </row>
    <row r="95" spans="1:12" ht="33.75" customHeight="1" x14ac:dyDescent="0.2">
      <c r="A95" s="319"/>
      <c r="B95" s="319"/>
      <c r="C95" s="322" t="s">
        <v>170</v>
      </c>
      <c r="D95" s="324"/>
      <c r="E95" s="319"/>
      <c r="F95" s="319"/>
      <c r="G95" s="319"/>
      <c r="H95" s="319"/>
      <c r="I95" s="319"/>
      <c r="J95" s="319"/>
      <c r="K95" s="319"/>
      <c r="L95" s="319"/>
    </row>
    <row r="96" spans="1:12" ht="33" customHeight="1" x14ac:dyDescent="0.2">
      <c r="A96" s="325"/>
      <c r="B96" s="326"/>
      <c r="C96" s="323" t="s">
        <v>268</v>
      </c>
      <c r="D96" s="323"/>
      <c r="E96" s="319"/>
      <c r="F96" s="327"/>
      <c r="G96" s="328"/>
      <c r="H96" s="327"/>
      <c r="I96" s="327"/>
      <c r="J96" s="319"/>
      <c r="K96" s="319"/>
      <c r="L96" s="319"/>
    </row>
    <row r="97" spans="1:12" ht="30" customHeight="1" x14ac:dyDescent="0.2">
      <c r="A97" s="325"/>
      <c r="B97" s="326"/>
      <c r="C97" s="322" t="s">
        <v>171</v>
      </c>
      <c r="D97" s="322"/>
      <c r="E97" s="319"/>
      <c r="F97" s="327"/>
      <c r="G97" s="328"/>
      <c r="H97" s="327"/>
      <c r="I97" s="327"/>
      <c r="J97" s="319"/>
      <c r="K97" s="319"/>
      <c r="L97" s="319"/>
    </row>
    <row r="98" spans="1:12" x14ac:dyDescent="0.2">
      <c r="A98" s="325"/>
      <c r="B98" s="326"/>
      <c r="C98" s="319"/>
      <c r="D98" s="319"/>
      <c r="E98" s="319"/>
      <c r="F98" s="327"/>
      <c r="G98" s="328"/>
      <c r="H98" s="327"/>
      <c r="I98" s="327"/>
      <c r="J98" s="319"/>
      <c r="K98" s="319"/>
      <c r="L98" s="319"/>
    </row>
  </sheetData>
  <sheetProtection insertColumns="0" insertRows="0"/>
  <mergeCells count="28">
    <mergeCell ref="A10:L10"/>
    <mergeCell ref="A15:B15"/>
    <mergeCell ref="A97:B97"/>
    <mergeCell ref="C16:L16"/>
    <mergeCell ref="A17:B17"/>
    <mergeCell ref="A20:L20"/>
    <mergeCell ref="A11:L11"/>
    <mergeCell ref="C18:L18"/>
    <mergeCell ref="L85:L90"/>
    <mergeCell ref="A12:L12"/>
    <mergeCell ref="L77:L82"/>
    <mergeCell ref="A18:B18"/>
    <mergeCell ref="A14:B14"/>
    <mergeCell ref="A96:B96"/>
    <mergeCell ref="C15:L15"/>
    <mergeCell ref="C96:D96"/>
    <mergeCell ref="A98:B98"/>
    <mergeCell ref="C17:L17"/>
    <mergeCell ref="L71:L73"/>
    <mergeCell ref="A16:B16"/>
    <mergeCell ref="A13:L13"/>
    <mergeCell ref="L65:L69"/>
    <mergeCell ref="C14:L14"/>
    <mergeCell ref="A23:K23"/>
    <mergeCell ref="A27:K27"/>
    <mergeCell ref="L24:L45"/>
    <mergeCell ref="L48:L49"/>
    <mergeCell ref="L58:L61"/>
  </mergeCells>
  <phoneticPr fontId="42" type="noConversion"/>
  <conditionalFormatting sqref="F24:F26 F22 F28:F98">
    <cfRule type="colorScale" priority="8">
      <colorScale>
        <cfvo type="min"/>
        <cfvo type="percentile" val="50"/>
        <cfvo type="max"/>
        <color rgb="FFFDEDEC"/>
        <color rgb="FFFFF2CC"/>
        <color rgb="FFE2F0D9"/>
      </colorScale>
    </cfRule>
  </conditionalFormatting>
  <conditionalFormatting sqref="G24:G26 G22 G28:G98">
    <cfRule type="colorScale" priority="12">
      <colorScale>
        <cfvo type="min"/>
        <cfvo type="percentile" val="50"/>
        <cfvo type="max"/>
        <color rgb="FFFDEDEC"/>
        <color rgb="FFFFF2CC"/>
        <color rgb="FFE2F0D9"/>
      </colorScale>
    </cfRule>
  </conditionalFormatting>
  <dataValidations count="2">
    <dataValidation type="list" allowBlank="1" showDropDown="1" sqref="C22 C24:C26 C28:C94 C98" xr:uid="{00000000-0002-0000-0100-000000000000}">
      <formula1>"τ.μ.,τεμ.,KVA,κατ΄ αποκοπή,τρέχον μέτρο,κ.μ."</formula1>
    </dataValidation>
    <dataValidation type="list" allowBlank="1" showInputMessage="1" showErrorMessage="1" sqref="B30" xr:uid="{F3740BF0-463A-468C-B5DF-701A1A720661}">
      <formula1>"ΣΚΕΛΕΤΟΣ ΟΠΛΙΣΜΕΝΟΥ ΣΚΥΡΟΔΕΜΑΤΟΣ,ΜΕΤΑΛΛΙΚΟΣ ΣΚΕΛΕΤΟΣ"</formula1>
    </dataValidation>
  </dataValidations>
  <printOptions horizontalCentered="1"/>
  <pageMargins left="0.70866141732283472" right="0.62992125984251968" top="0.35433070866141742" bottom="0.74803149606299213" header="0.70866141732283472" footer="0.31496062992125978"/>
  <pageSetup paperSize="9" scale="2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2"/>
  <sheetViews>
    <sheetView view="pageBreakPreview" zoomScale="60" zoomScaleNormal="100" workbookViewId="0">
      <selection activeCell="B30" sqref="B30:B32"/>
    </sheetView>
  </sheetViews>
  <sheetFormatPr defaultColWidth="10" defaultRowHeight="15" x14ac:dyDescent="0.25"/>
  <cols>
    <col min="1" max="1" width="6.85546875" style="6" bestFit="1" customWidth="1"/>
    <col min="2" max="2" width="56.7109375" style="6" bestFit="1" customWidth="1"/>
    <col min="3" max="3" width="10" style="6" bestFit="1" customWidth="1"/>
    <col min="4" max="4" width="10" style="6" customWidth="1"/>
    <col min="5" max="5" width="11.42578125" customWidth="1"/>
    <col min="6" max="7" width="12.28515625" customWidth="1"/>
    <col min="8" max="8" width="12.28515625" style="6" customWidth="1"/>
    <col min="9" max="9" width="20" style="6" customWidth="1"/>
    <col min="10" max="16384" width="10" style="6"/>
  </cols>
  <sheetData>
    <row r="1" spans="1:9" x14ac:dyDescent="0.25">
      <c r="A1" s="22"/>
      <c r="B1" s="22"/>
      <c r="C1" s="23"/>
      <c r="D1" s="24"/>
      <c r="E1" s="22"/>
      <c r="F1" s="25"/>
      <c r="G1" s="22"/>
      <c r="H1" s="22"/>
      <c r="I1" s="22"/>
    </row>
    <row r="2" spans="1:9" x14ac:dyDescent="0.25">
      <c r="A2" s="22"/>
      <c r="B2" s="22"/>
      <c r="C2" s="23"/>
      <c r="D2" s="24"/>
      <c r="E2" s="22"/>
      <c r="F2" s="25"/>
      <c r="G2" s="22"/>
      <c r="H2" s="22"/>
      <c r="I2" s="22"/>
    </row>
    <row r="3" spans="1:9" x14ac:dyDescent="0.25">
      <c r="A3" s="22"/>
      <c r="B3" s="22"/>
      <c r="C3" s="23"/>
      <c r="D3" s="24"/>
      <c r="E3" s="22"/>
      <c r="F3" s="25"/>
      <c r="G3" s="22"/>
      <c r="H3" s="22"/>
      <c r="I3" s="22"/>
    </row>
    <row r="4" spans="1:9" x14ac:dyDescent="0.25">
      <c r="A4" s="22"/>
      <c r="B4" s="22"/>
      <c r="C4" s="23"/>
      <c r="D4" s="24"/>
      <c r="E4" s="22"/>
      <c r="F4" s="25"/>
      <c r="G4" s="22"/>
      <c r="H4" s="22"/>
      <c r="I4" s="22"/>
    </row>
    <row r="5" spans="1:9" s="7" customFormat="1" ht="26.25" customHeight="1" x14ac:dyDescent="0.25">
      <c r="A5" s="22"/>
      <c r="B5" s="22"/>
      <c r="C5" s="23"/>
      <c r="D5" s="24"/>
      <c r="E5" s="22"/>
      <c r="F5" s="26"/>
      <c r="G5" s="26"/>
      <c r="H5" s="26"/>
      <c r="I5" s="26"/>
    </row>
    <row r="6" spans="1:9" s="7" customFormat="1" ht="50.25" customHeight="1" x14ac:dyDescent="0.25">
      <c r="A6" s="296" t="s">
        <v>0</v>
      </c>
      <c r="B6" s="285"/>
      <c r="C6" s="285"/>
      <c r="D6" s="285"/>
      <c r="E6" s="285"/>
      <c r="F6" s="285"/>
      <c r="G6" s="285"/>
      <c r="H6" s="285"/>
      <c r="I6" s="285"/>
    </row>
    <row r="7" spans="1:9" s="7" customFormat="1" ht="27.75" customHeight="1" x14ac:dyDescent="0.25">
      <c r="A7" s="297" t="s">
        <v>109</v>
      </c>
      <c r="B7" s="285"/>
      <c r="C7" s="285"/>
      <c r="D7" s="285"/>
      <c r="E7" s="285"/>
      <c r="F7" s="285"/>
      <c r="G7" s="285"/>
      <c r="H7" s="285"/>
      <c r="I7" s="285"/>
    </row>
    <row r="8" spans="1:9" s="7" customFormat="1" ht="34.9" customHeight="1" x14ac:dyDescent="0.25">
      <c r="A8" s="295" t="s">
        <v>210</v>
      </c>
      <c r="B8" s="285"/>
      <c r="C8" s="285"/>
      <c r="D8" s="285"/>
      <c r="E8" s="285"/>
      <c r="F8" s="285"/>
      <c r="G8" s="285"/>
      <c r="H8" s="285"/>
      <c r="I8" s="285"/>
    </row>
    <row r="9" spans="1:9" s="7" customFormat="1" ht="36" customHeight="1" x14ac:dyDescent="0.25">
      <c r="A9" s="284" t="s">
        <v>208</v>
      </c>
      <c r="B9" s="285"/>
      <c r="C9" s="285"/>
      <c r="D9" s="285"/>
      <c r="E9" s="285"/>
      <c r="F9" s="285"/>
      <c r="G9" s="285"/>
      <c r="H9" s="285"/>
      <c r="I9" s="285"/>
    </row>
    <row r="10" spans="1:9" s="8" customFormat="1" ht="13.9" customHeight="1" x14ac:dyDescent="0.25">
      <c r="A10" s="288"/>
      <c r="B10" s="289"/>
      <c r="C10" s="289"/>
      <c r="D10" s="289"/>
      <c r="E10" s="289"/>
      <c r="F10" s="289"/>
      <c r="G10" s="289"/>
      <c r="H10" s="289"/>
    </row>
    <row r="11" spans="1:9" s="8" customFormat="1" ht="15" customHeight="1" x14ac:dyDescent="0.25">
      <c r="A11" s="286" t="s">
        <v>46</v>
      </c>
      <c r="B11" s="287"/>
      <c r="C11" s="290"/>
      <c r="D11" s="291"/>
      <c r="E11" s="291"/>
      <c r="F11" s="291"/>
      <c r="G11" s="291"/>
      <c r="H11" s="291"/>
      <c r="I11" s="287"/>
    </row>
    <row r="12" spans="1:9" s="8" customFormat="1" ht="12.75" customHeight="1" x14ac:dyDescent="0.25">
      <c r="A12" s="286" t="s">
        <v>47</v>
      </c>
      <c r="B12" s="287"/>
      <c r="C12" s="290"/>
      <c r="D12" s="291"/>
      <c r="E12" s="291"/>
      <c r="F12" s="291"/>
      <c r="G12" s="291"/>
      <c r="H12" s="291"/>
      <c r="I12" s="287"/>
    </row>
    <row r="13" spans="1:9" s="8" customFormat="1" ht="17.25" customHeight="1" x14ac:dyDescent="0.25">
      <c r="A13" s="286" t="s">
        <v>48</v>
      </c>
      <c r="B13" s="287"/>
      <c r="C13" s="290"/>
      <c r="D13" s="291"/>
      <c r="E13" s="291"/>
      <c r="F13" s="291"/>
      <c r="G13" s="291"/>
      <c r="H13" s="291"/>
      <c r="I13" s="287"/>
    </row>
    <row r="14" spans="1:9" s="8" customFormat="1" ht="19.5" customHeight="1" x14ac:dyDescent="0.25">
      <c r="A14" s="286" t="s">
        <v>49</v>
      </c>
      <c r="B14" s="287"/>
      <c r="C14" s="290"/>
      <c r="D14" s="291"/>
      <c r="E14" s="291"/>
      <c r="F14" s="291"/>
      <c r="G14" s="291"/>
      <c r="H14" s="291"/>
      <c r="I14" s="287"/>
    </row>
    <row r="15" spans="1:9" s="8" customFormat="1" ht="20.25" customHeight="1" x14ac:dyDescent="0.25">
      <c r="A15" s="286" t="s">
        <v>50</v>
      </c>
      <c r="B15" s="287"/>
      <c r="C15" s="290"/>
      <c r="D15" s="291"/>
      <c r="E15" s="291"/>
      <c r="F15" s="291"/>
      <c r="G15" s="291"/>
      <c r="H15" s="291"/>
      <c r="I15" s="287"/>
    </row>
    <row r="16" spans="1:9" s="8" customFormat="1" ht="20.25" customHeight="1" x14ac:dyDescent="0.25">
      <c r="A16" s="10"/>
      <c r="B16" s="10"/>
      <c r="C16" s="10"/>
      <c r="D16" s="10"/>
      <c r="E16" s="10"/>
      <c r="F16" s="10"/>
      <c r="G16" s="10"/>
      <c r="H16" s="11"/>
    </row>
    <row r="17" spans="1:9" ht="30" customHeight="1" x14ac:dyDescent="0.25">
      <c r="A17" s="294" t="s">
        <v>262</v>
      </c>
      <c r="B17" s="291"/>
      <c r="C17" s="291"/>
      <c r="D17" s="291"/>
      <c r="E17" s="291"/>
      <c r="F17" s="291"/>
      <c r="G17" s="291"/>
      <c r="H17" s="291"/>
      <c r="I17" s="287"/>
    </row>
    <row r="18" spans="1:9" ht="33" customHeight="1" x14ac:dyDescent="0.25">
      <c r="A18" s="27" t="s">
        <v>51</v>
      </c>
      <c r="B18" s="27" t="s">
        <v>172</v>
      </c>
      <c r="C18" s="27" t="s">
        <v>53</v>
      </c>
      <c r="D18" s="27" t="s">
        <v>54</v>
      </c>
      <c r="E18" s="27" t="s">
        <v>55</v>
      </c>
      <c r="F18" s="27" t="s">
        <v>56</v>
      </c>
      <c r="G18" s="27" t="s">
        <v>57</v>
      </c>
      <c r="H18" s="27" t="s">
        <v>58</v>
      </c>
      <c r="I18" s="27" t="s">
        <v>173</v>
      </c>
    </row>
    <row r="19" spans="1:9" ht="21" customHeight="1" x14ac:dyDescent="0.25">
      <c r="A19" s="29" t="s">
        <v>174</v>
      </c>
      <c r="B19" s="46" t="s">
        <v>175</v>
      </c>
      <c r="C19" s="46"/>
      <c r="D19" s="46"/>
      <c r="E19" s="46"/>
      <c r="F19" s="47">
        <f>SUM(F20:F25)</f>
        <v>0</v>
      </c>
      <c r="G19" s="47">
        <f>SUM(G20:G25)</f>
        <v>0</v>
      </c>
      <c r="H19" s="47">
        <f>SUM(H20:H25)</f>
        <v>0</v>
      </c>
      <c r="I19" s="47">
        <f>SUM(I20:I25)</f>
        <v>0</v>
      </c>
    </row>
    <row r="20" spans="1:9" ht="22.5" customHeight="1" x14ac:dyDescent="0.25">
      <c r="A20" s="36">
        <v>1</v>
      </c>
      <c r="B20" s="31" t="s">
        <v>94</v>
      </c>
      <c r="C20" s="186"/>
      <c r="D20" s="186"/>
      <c r="E20" s="186"/>
      <c r="F20" s="32">
        <f t="shared" ref="F20:F25" si="0">E20*D20</f>
        <v>0</v>
      </c>
      <c r="G20" s="32">
        <f t="shared" ref="G20:G26" si="1">F20*0.24</f>
        <v>0</v>
      </c>
      <c r="H20" s="48">
        <f t="shared" ref="H20:H26" si="2">F20+G20</f>
        <v>0</v>
      </c>
      <c r="I20" s="191"/>
    </row>
    <row r="21" spans="1:9" ht="22.5" customHeight="1" x14ac:dyDescent="0.25">
      <c r="A21" s="33">
        <v>2</v>
      </c>
      <c r="B21" s="34" t="s">
        <v>176</v>
      </c>
      <c r="C21" s="187"/>
      <c r="D21" s="187"/>
      <c r="E21" s="188"/>
      <c r="F21" s="35">
        <f t="shared" si="0"/>
        <v>0</v>
      </c>
      <c r="G21" s="35">
        <f t="shared" si="1"/>
        <v>0</v>
      </c>
      <c r="H21" s="49">
        <f t="shared" si="2"/>
        <v>0</v>
      </c>
      <c r="I21" s="192"/>
    </row>
    <row r="22" spans="1:9" ht="26.25" customHeight="1" x14ac:dyDescent="0.25">
      <c r="A22" s="41">
        <v>3</v>
      </c>
      <c r="B22" s="42" t="s">
        <v>177</v>
      </c>
      <c r="C22" s="186"/>
      <c r="D22" s="186"/>
      <c r="E22" s="186"/>
      <c r="F22" s="32">
        <f t="shared" si="0"/>
        <v>0</v>
      </c>
      <c r="G22" s="32">
        <f t="shared" si="1"/>
        <v>0</v>
      </c>
      <c r="H22" s="48">
        <f t="shared" si="2"/>
        <v>0</v>
      </c>
      <c r="I22" s="191"/>
    </row>
    <row r="23" spans="1:9" ht="22.5" customHeight="1" x14ac:dyDescent="0.25">
      <c r="A23" s="39">
        <v>4</v>
      </c>
      <c r="B23" s="40" t="s">
        <v>178</v>
      </c>
      <c r="C23" s="187"/>
      <c r="D23" s="187"/>
      <c r="E23" s="187"/>
      <c r="F23" s="35">
        <f t="shared" si="0"/>
        <v>0</v>
      </c>
      <c r="G23" s="35">
        <f t="shared" si="1"/>
        <v>0</v>
      </c>
      <c r="H23" s="49">
        <f t="shared" si="2"/>
        <v>0</v>
      </c>
      <c r="I23" s="192"/>
    </row>
    <row r="24" spans="1:9" ht="22.5" customHeight="1" x14ac:dyDescent="0.25">
      <c r="A24" s="41">
        <v>5</v>
      </c>
      <c r="B24" s="189" t="s">
        <v>179</v>
      </c>
      <c r="C24" s="186"/>
      <c r="D24" s="186"/>
      <c r="E24" s="186"/>
      <c r="F24" s="32">
        <f t="shared" si="0"/>
        <v>0</v>
      </c>
      <c r="G24" s="32">
        <f t="shared" si="1"/>
        <v>0</v>
      </c>
      <c r="H24" s="48">
        <f t="shared" si="2"/>
        <v>0</v>
      </c>
      <c r="I24" s="191"/>
    </row>
    <row r="25" spans="1:9" ht="22.5" customHeight="1" x14ac:dyDescent="0.25">
      <c r="A25" s="39">
        <v>6</v>
      </c>
      <c r="B25" s="190"/>
      <c r="C25" s="187"/>
      <c r="D25" s="187"/>
      <c r="E25" s="187"/>
      <c r="F25" s="35">
        <f t="shared" si="0"/>
        <v>0</v>
      </c>
      <c r="G25" s="35">
        <f t="shared" si="1"/>
        <v>0</v>
      </c>
      <c r="H25" s="49">
        <f t="shared" si="2"/>
        <v>0</v>
      </c>
      <c r="I25" s="192"/>
    </row>
    <row r="26" spans="1:9" ht="31.5" customHeight="1" x14ac:dyDescent="0.25">
      <c r="A26" s="30" t="s">
        <v>88</v>
      </c>
      <c r="B26" s="37" t="s">
        <v>89</v>
      </c>
      <c r="C26" s="37"/>
      <c r="D26" s="37"/>
      <c r="E26" s="37"/>
      <c r="F26" s="38">
        <f>D26*E26</f>
        <v>0</v>
      </c>
      <c r="G26" s="38">
        <f t="shared" si="1"/>
        <v>0</v>
      </c>
      <c r="H26" s="38">
        <f t="shared" si="2"/>
        <v>0</v>
      </c>
      <c r="I26" s="38">
        <f>G26+H26</f>
        <v>0</v>
      </c>
    </row>
    <row r="27" spans="1:9" ht="35.25" customHeight="1" x14ac:dyDescent="0.25">
      <c r="A27" s="43"/>
      <c r="B27" s="44" t="s">
        <v>253</v>
      </c>
      <c r="C27" s="44"/>
      <c r="D27" s="44"/>
      <c r="E27" s="44"/>
      <c r="F27" s="45">
        <f>F19+F26</f>
        <v>0</v>
      </c>
      <c r="G27" s="45">
        <f>G19+G26</f>
        <v>0</v>
      </c>
      <c r="H27" s="45">
        <f>H19+H26</f>
        <v>0</v>
      </c>
      <c r="I27" s="45">
        <f>I19+I26</f>
        <v>0</v>
      </c>
    </row>
    <row r="28" spans="1:9" ht="26.45" customHeight="1" x14ac:dyDescent="0.25">
      <c r="A28" s="50"/>
      <c r="B28" s="292"/>
      <c r="C28" s="293"/>
      <c r="D28" s="283"/>
      <c r="E28" s="28"/>
      <c r="F28" s="28"/>
      <c r="G28" s="28"/>
      <c r="H28" s="28"/>
      <c r="I28" s="28"/>
    </row>
    <row r="29" spans="1:9" ht="22.5" customHeight="1" x14ac:dyDescent="0.25">
      <c r="A29" s="329"/>
      <c r="B29" s="329"/>
      <c r="C29" s="329"/>
      <c r="D29" s="329"/>
      <c r="E29" s="329"/>
      <c r="F29" s="329"/>
      <c r="G29" s="329"/>
      <c r="H29" s="329"/>
      <c r="I29" s="329"/>
    </row>
    <row r="30" spans="1:9" ht="32.25" customHeight="1" x14ac:dyDescent="0.25">
      <c r="A30" s="330"/>
      <c r="B30" s="322" t="s">
        <v>170</v>
      </c>
      <c r="C30" s="324"/>
      <c r="D30" s="319"/>
      <c r="E30" s="331"/>
      <c r="F30" s="331"/>
      <c r="G30" s="331"/>
      <c r="H30" s="332"/>
      <c r="I30" s="332"/>
    </row>
    <row r="31" spans="1:9" ht="28.5" customHeight="1" x14ac:dyDescent="0.25">
      <c r="A31" s="330"/>
      <c r="B31" s="322" t="s">
        <v>268</v>
      </c>
      <c r="C31" s="322"/>
      <c r="D31" s="319"/>
      <c r="E31" s="331"/>
      <c r="F31" s="331"/>
      <c r="G31" s="331"/>
      <c r="H31" s="332"/>
      <c r="I31" s="332"/>
    </row>
    <row r="32" spans="1:9" ht="26.25" customHeight="1" x14ac:dyDescent="0.25">
      <c r="A32" s="330"/>
      <c r="B32" s="322" t="s">
        <v>171</v>
      </c>
      <c r="C32" s="322"/>
      <c r="D32" s="319"/>
      <c r="E32" s="331"/>
      <c r="F32" s="331"/>
      <c r="G32" s="331"/>
      <c r="H32" s="332"/>
      <c r="I32" s="332"/>
    </row>
  </sheetData>
  <sheetProtection selectLockedCells="1"/>
  <mergeCells count="17">
    <mergeCell ref="A8:I8"/>
    <mergeCell ref="C15:I15"/>
    <mergeCell ref="A12:B12"/>
    <mergeCell ref="C14:I14"/>
    <mergeCell ref="A6:I6"/>
    <mergeCell ref="C11:I11"/>
    <mergeCell ref="A7:I7"/>
    <mergeCell ref="A9:I9"/>
    <mergeCell ref="A14:B14"/>
    <mergeCell ref="A10:H10"/>
    <mergeCell ref="C12:I12"/>
    <mergeCell ref="A13:B13"/>
    <mergeCell ref="A15:B15"/>
    <mergeCell ref="A11:B11"/>
    <mergeCell ref="B28:D28"/>
    <mergeCell ref="C13:I13"/>
    <mergeCell ref="A17:I17"/>
  </mergeCells>
  <conditionalFormatting sqref="E19:E32">
    <cfRule type="colorScale" priority="1">
      <colorScale>
        <cfvo type="min"/>
        <cfvo type="percentile" val="50"/>
        <cfvo type="max"/>
        <color rgb="FFFDEDEC"/>
        <color rgb="FFFFF2CC"/>
        <color rgb="FFE2F0D9"/>
      </colorScale>
    </cfRule>
  </conditionalFormatting>
  <conditionalFormatting sqref="F19:F32">
    <cfRule type="colorScale" priority="2">
      <colorScale>
        <cfvo type="min"/>
        <cfvo type="percentile" val="50"/>
        <cfvo type="max"/>
        <color rgb="FFFDEDEC"/>
        <color rgb="FFFFF2CC"/>
        <color rgb="FFE2F0D9"/>
      </colorScale>
    </cfRule>
  </conditionalFormatting>
  <dataValidations count="1">
    <dataValidation type="list" allowBlank="1" showDropDown="1" sqref="C19:C29" xr:uid="{00000000-0002-0000-0400-000000000000}">
      <formula1>"τ.μ.,τεμ.,KVA,κατ΄ αποκοπή,τρέχον μέτρο,κ.μ."</formula1>
    </dataValidation>
  </dataValidations>
  <pageMargins left="0.70866141732283472" right="0.70866141732283472" top="0.74803149606299213" bottom="0.74803149606299213" header="0.31496062992125978" footer="0.31496062992125978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4"/>
  <sheetViews>
    <sheetView view="pageBreakPreview" topLeftCell="A13" zoomScale="60" zoomScaleNormal="70" workbookViewId="0">
      <selection activeCell="C41" sqref="C41:C43"/>
    </sheetView>
  </sheetViews>
  <sheetFormatPr defaultColWidth="9.140625" defaultRowHeight="15" x14ac:dyDescent="0.25"/>
  <cols>
    <col min="1" max="1" width="4.5703125" style="2" bestFit="1" customWidth="1"/>
    <col min="2" max="2" width="10.42578125" style="2" customWidth="1"/>
    <col min="3" max="3" width="60" style="1" customWidth="1"/>
    <col min="4" max="4" width="29.42578125" style="1" customWidth="1"/>
    <col min="5" max="5" width="20.85546875" style="1" customWidth="1"/>
    <col min="6" max="6" width="16.140625" style="1" customWidth="1"/>
    <col min="7" max="7" width="9.140625" style="1" bestFit="1" customWidth="1"/>
    <col min="8" max="11" width="10" customWidth="1"/>
    <col min="12" max="12" width="10" style="1" customWidth="1"/>
    <col min="13" max="13" width="9.140625" style="1" customWidth="1"/>
    <col min="14" max="16384" width="9.140625" style="1"/>
  </cols>
  <sheetData>
    <row r="1" spans="1:12" s="6" customFormat="1" x14ac:dyDescent="0.25">
      <c r="A1" s="22"/>
      <c r="B1" s="22"/>
      <c r="C1" s="23"/>
      <c r="D1" s="24"/>
      <c r="E1" s="22"/>
      <c r="F1" s="25"/>
      <c r="G1" s="22"/>
      <c r="H1" s="22"/>
      <c r="I1" s="22"/>
      <c r="J1" s="22"/>
      <c r="K1" s="22"/>
      <c r="L1" s="22"/>
    </row>
    <row r="2" spans="1:12" s="6" customFormat="1" x14ac:dyDescent="0.25">
      <c r="A2" s="22"/>
      <c r="B2" s="22"/>
      <c r="C2" s="23"/>
      <c r="D2" s="24"/>
      <c r="E2" s="22"/>
      <c r="F2" s="25"/>
      <c r="G2" s="22"/>
      <c r="H2" s="22"/>
      <c r="I2" s="22"/>
      <c r="J2" s="22"/>
      <c r="K2" s="22"/>
      <c r="L2" s="22"/>
    </row>
    <row r="3" spans="1:12" s="6" customFormat="1" x14ac:dyDescent="0.25">
      <c r="A3" s="22"/>
      <c r="B3" s="22"/>
      <c r="C3" s="23"/>
      <c r="D3" s="24"/>
      <c r="E3" s="22"/>
      <c r="F3" s="25"/>
      <c r="G3" s="22"/>
      <c r="H3" s="22"/>
      <c r="I3" s="22"/>
      <c r="J3" s="22"/>
      <c r="K3" s="22"/>
      <c r="L3" s="22"/>
    </row>
    <row r="4" spans="1:12" s="6" customFormat="1" x14ac:dyDescent="0.25">
      <c r="A4" s="22"/>
      <c r="B4" s="22"/>
      <c r="C4" s="23"/>
      <c r="D4" s="24"/>
      <c r="E4" s="22"/>
      <c r="F4" s="25"/>
      <c r="G4" s="22"/>
      <c r="H4" s="22"/>
      <c r="I4" s="22"/>
      <c r="J4" s="22"/>
      <c r="K4" s="22"/>
      <c r="L4" s="22"/>
    </row>
    <row r="5" spans="1:12" s="6" customFormat="1" x14ac:dyDescent="0.25">
      <c r="A5" s="22"/>
      <c r="B5" s="22"/>
      <c r="C5" s="23"/>
      <c r="D5" s="24"/>
      <c r="E5" s="22"/>
      <c r="F5" s="25"/>
      <c r="G5" s="22"/>
      <c r="H5" s="22"/>
      <c r="I5" s="22"/>
      <c r="J5" s="22"/>
      <c r="K5" s="22"/>
      <c r="L5" s="22"/>
    </row>
    <row r="6" spans="1:12" s="6" customFormat="1" x14ac:dyDescent="0.25">
      <c r="A6" s="22"/>
      <c r="B6" s="22"/>
      <c r="C6" s="23"/>
      <c r="D6" s="24"/>
      <c r="E6" s="22"/>
      <c r="F6" s="25"/>
      <c r="G6" s="22"/>
      <c r="H6" s="22"/>
      <c r="I6" s="22"/>
      <c r="J6" s="22"/>
      <c r="K6" s="22"/>
      <c r="L6" s="22"/>
    </row>
    <row r="7" spans="1:12" s="7" customFormat="1" ht="26.25" customHeight="1" x14ac:dyDescent="0.25">
      <c r="A7" s="22"/>
      <c r="B7" s="22"/>
      <c r="C7" s="23"/>
      <c r="D7" s="24"/>
      <c r="E7" s="22"/>
      <c r="F7" s="26"/>
      <c r="G7" s="26"/>
      <c r="H7" s="26"/>
      <c r="I7" s="26"/>
      <c r="J7" s="26"/>
      <c r="K7" s="26"/>
      <c r="L7" s="26"/>
    </row>
    <row r="8" spans="1:12" s="7" customFormat="1" ht="33.75" customHeight="1" x14ac:dyDescent="0.25">
      <c r="A8" s="296" t="s">
        <v>0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</row>
    <row r="9" spans="1:12" s="7" customFormat="1" ht="34.15" customHeight="1" x14ac:dyDescent="0.25">
      <c r="A9" s="297" t="s">
        <v>109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</row>
    <row r="10" spans="1:12" s="7" customFormat="1" ht="27.75" customHeight="1" x14ac:dyDescent="0.25">
      <c r="A10" s="305" t="s">
        <v>210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</row>
    <row r="11" spans="1:12" s="7" customFormat="1" ht="46.15" customHeight="1" x14ac:dyDescent="0.25">
      <c r="A11" s="284" t="s">
        <v>207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</row>
    <row r="12" spans="1:12" s="7" customFormat="1" ht="12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8" customFormat="1" ht="15" customHeight="1" x14ac:dyDescent="0.25">
      <c r="A13" s="303" t="s">
        <v>46</v>
      </c>
      <c r="B13" s="291"/>
      <c r="C13" s="287"/>
      <c r="D13" s="300"/>
      <c r="E13" s="301"/>
      <c r="F13" s="301"/>
      <c r="G13" s="301"/>
      <c r="H13" s="301"/>
      <c r="I13" s="301"/>
      <c r="J13" s="301"/>
      <c r="K13" s="301"/>
      <c r="L13" s="302"/>
    </row>
    <row r="14" spans="1:12" s="8" customFormat="1" ht="12.75" customHeight="1" x14ac:dyDescent="0.25">
      <c r="A14" s="303" t="s">
        <v>47</v>
      </c>
      <c r="B14" s="291"/>
      <c r="C14" s="287"/>
      <c r="D14" s="300"/>
      <c r="E14" s="301"/>
      <c r="F14" s="301"/>
      <c r="G14" s="301"/>
      <c r="H14" s="301"/>
      <c r="I14" s="301"/>
      <c r="J14" s="301"/>
      <c r="K14" s="301"/>
      <c r="L14" s="302"/>
    </row>
    <row r="15" spans="1:12" s="8" customFormat="1" ht="17.25" customHeight="1" x14ac:dyDescent="0.25">
      <c r="A15" s="303" t="s">
        <v>48</v>
      </c>
      <c r="B15" s="291"/>
      <c r="C15" s="287"/>
      <c r="D15" s="300"/>
      <c r="E15" s="301"/>
      <c r="F15" s="301"/>
      <c r="G15" s="301"/>
      <c r="H15" s="301"/>
      <c r="I15" s="301"/>
      <c r="J15" s="301"/>
      <c r="K15" s="301"/>
      <c r="L15" s="302"/>
    </row>
    <row r="16" spans="1:12" s="8" customFormat="1" ht="19.5" customHeight="1" x14ac:dyDescent="0.25">
      <c r="A16" s="303" t="s">
        <v>49</v>
      </c>
      <c r="B16" s="291"/>
      <c r="C16" s="287"/>
      <c r="D16" s="300"/>
      <c r="E16" s="301"/>
      <c r="F16" s="301"/>
      <c r="G16" s="301"/>
      <c r="H16" s="301"/>
      <c r="I16" s="301"/>
      <c r="J16" s="301"/>
      <c r="K16" s="301"/>
      <c r="L16" s="302"/>
    </row>
    <row r="17" spans="1:12" s="8" customFormat="1" ht="20.25" customHeight="1" x14ac:dyDescent="0.25">
      <c r="A17" s="303" t="s">
        <v>50</v>
      </c>
      <c r="B17" s="291"/>
      <c r="C17" s="287"/>
      <c r="D17" s="300"/>
      <c r="E17" s="301"/>
      <c r="F17" s="301"/>
      <c r="G17" s="301"/>
      <c r="H17" s="301"/>
      <c r="I17" s="301"/>
      <c r="J17" s="301"/>
      <c r="K17" s="301"/>
      <c r="L17" s="302"/>
    </row>
    <row r="19" spans="1:12" ht="32.25" customHeight="1" x14ac:dyDescent="0.25">
      <c r="A19" s="313" t="s">
        <v>263</v>
      </c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87"/>
    </row>
    <row r="20" spans="1:12" ht="20.25" customHeight="1" x14ac:dyDescent="0.25">
      <c r="A20" s="314" t="s">
        <v>180</v>
      </c>
      <c r="B20" s="304" t="s">
        <v>181</v>
      </c>
      <c r="C20" s="298" t="s">
        <v>182</v>
      </c>
      <c r="D20" s="298" t="s">
        <v>183</v>
      </c>
      <c r="E20" s="298" t="s">
        <v>184</v>
      </c>
      <c r="F20" s="298" t="s">
        <v>185</v>
      </c>
      <c r="G20" s="311" t="s">
        <v>186</v>
      </c>
      <c r="H20" s="291"/>
      <c r="I20" s="291"/>
      <c r="J20" s="291"/>
      <c r="K20" s="291"/>
      <c r="L20" s="287"/>
    </row>
    <row r="21" spans="1:12" ht="36" customHeight="1" x14ac:dyDescent="0.25">
      <c r="A21" s="299"/>
      <c r="B21" s="299"/>
      <c r="C21" s="299"/>
      <c r="D21" s="299"/>
      <c r="E21" s="299"/>
      <c r="F21" s="299"/>
      <c r="G21" s="13" t="s">
        <v>187</v>
      </c>
      <c r="H21" s="13" t="s">
        <v>188</v>
      </c>
      <c r="I21" s="13" t="s">
        <v>189</v>
      </c>
      <c r="J21" s="13" t="s">
        <v>190</v>
      </c>
      <c r="K21" s="12" t="s">
        <v>191</v>
      </c>
      <c r="L21" s="12" t="s">
        <v>192</v>
      </c>
    </row>
    <row r="22" spans="1:12" ht="48.6" customHeight="1" x14ac:dyDescent="0.25">
      <c r="A22" s="3">
        <v>1</v>
      </c>
      <c r="B22" s="3" t="s">
        <v>98</v>
      </c>
      <c r="C22" s="4" t="s">
        <v>193</v>
      </c>
      <c r="D22" s="195"/>
      <c r="E22" s="208"/>
      <c r="F22" s="5" t="e">
        <f t="shared" ref="F22:F32" si="0">D22/$D$32</f>
        <v>#DIV/0!</v>
      </c>
      <c r="G22" s="193"/>
      <c r="H22" s="193"/>
      <c r="I22" s="193"/>
      <c r="J22" s="193"/>
      <c r="K22" s="193"/>
      <c r="L22" s="193"/>
    </row>
    <row r="23" spans="1:12" ht="34.15" customHeight="1" x14ac:dyDescent="0.25">
      <c r="A23" s="3">
        <v>2</v>
      </c>
      <c r="B23" s="3" t="s">
        <v>62</v>
      </c>
      <c r="C23" s="4" t="s">
        <v>194</v>
      </c>
      <c r="D23" s="195"/>
      <c r="E23" s="208"/>
      <c r="F23" s="5" t="e">
        <f t="shared" si="0"/>
        <v>#DIV/0!</v>
      </c>
      <c r="G23" s="194"/>
      <c r="H23" s="194"/>
      <c r="I23" s="194"/>
      <c r="J23" s="194"/>
      <c r="K23" s="193"/>
      <c r="L23" s="193"/>
    </row>
    <row r="24" spans="1:12" ht="22.15" customHeight="1" x14ac:dyDescent="0.25">
      <c r="A24" s="3">
        <v>3</v>
      </c>
      <c r="B24" s="3" t="s">
        <v>72</v>
      </c>
      <c r="C24" s="4" t="s">
        <v>73</v>
      </c>
      <c r="D24" s="195"/>
      <c r="E24" s="208"/>
      <c r="F24" s="5" t="e">
        <f t="shared" si="0"/>
        <v>#DIV/0!</v>
      </c>
      <c r="G24" s="194"/>
      <c r="H24" s="194"/>
      <c r="I24" s="194"/>
      <c r="J24" s="194"/>
      <c r="K24" s="193"/>
      <c r="L24" s="193"/>
    </row>
    <row r="25" spans="1:12" ht="22.15" customHeight="1" x14ac:dyDescent="0.25">
      <c r="A25" s="3">
        <v>4</v>
      </c>
      <c r="B25" s="3" t="s">
        <v>80</v>
      </c>
      <c r="C25" s="4" t="s">
        <v>81</v>
      </c>
      <c r="D25" s="197"/>
      <c r="E25" s="208"/>
      <c r="F25" s="5" t="e">
        <f t="shared" si="0"/>
        <v>#DIV/0!</v>
      </c>
      <c r="G25" s="193"/>
      <c r="H25" s="193"/>
      <c r="I25" s="193"/>
      <c r="J25" s="193"/>
      <c r="K25" s="193"/>
      <c r="L25" s="193"/>
    </row>
    <row r="26" spans="1:12" ht="22.15" customHeight="1" x14ac:dyDescent="0.25">
      <c r="A26" s="3">
        <v>5</v>
      </c>
      <c r="B26" s="3" t="s">
        <v>84</v>
      </c>
      <c r="C26" s="4" t="s">
        <v>85</v>
      </c>
      <c r="D26" s="195"/>
      <c r="E26" s="208"/>
      <c r="F26" s="5" t="e">
        <f t="shared" si="0"/>
        <v>#DIV/0!</v>
      </c>
      <c r="G26" s="193"/>
      <c r="H26" s="193"/>
      <c r="I26" s="193"/>
      <c r="J26" s="193"/>
      <c r="K26" s="193"/>
      <c r="L26" s="193"/>
    </row>
    <row r="27" spans="1:12" ht="62.45" customHeight="1" x14ac:dyDescent="0.25">
      <c r="A27" s="3">
        <v>6</v>
      </c>
      <c r="B27" s="3" t="s">
        <v>101</v>
      </c>
      <c r="C27" s="4" t="s">
        <v>195</v>
      </c>
      <c r="D27" s="195"/>
      <c r="E27" s="208"/>
      <c r="F27" s="5" t="e">
        <f t="shared" si="0"/>
        <v>#DIV/0!</v>
      </c>
      <c r="G27" s="193"/>
      <c r="H27" s="193"/>
      <c r="I27" s="193"/>
      <c r="J27" s="193"/>
      <c r="K27" s="193"/>
      <c r="L27" s="193"/>
    </row>
    <row r="28" spans="1:12" ht="20.45" customHeight="1" x14ac:dyDescent="0.25">
      <c r="A28" s="3">
        <v>7</v>
      </c>
      <c r="B28" s="3" t="s">
        <v>91</v>
      </c>
      <c r="C28" s="21" t="s">
        <v>92</v>
      </c>
      <c r="D28" s="195"/>
      <c r="E28" s="208"/>
      <c r="F28" s="5" t="e">
        <f t="shared" si="0"/>
        <v>#DIV/0!</v>
      </c>
      <c r="G28" s="193"/>
      <c r="H28" s="193"/>
      <c r="I28" s="193"/>
      <c r="J28" s="193"/>
      <c r="K28" s="193"/>
      <c r="L28" s="193"/>
    </row>
    <row r="29" spans="1:12" ht="25.9" customHeight="1" x14ac:dyDescent="0.25">
      <c r="A29" s="3">
        <v>8</v>
      </c>
      <c r="B29" s="3" t="s">
        <v>174</v>
      </c>
      <c r="C29" s="4" t="s">
        <v>175</v>
      </c>
      <c r="D29" s="195"/>
      <c r="E29" s="196"/>
      <c r="F29" s="5" t="e">
        <f t="shared" si="0"/>
        <v>#DIV/0!</v>
      </c>
      <c r="G29" s="193"/>
      <c r="H29" s="193"/>
      <c r="I29" s="193"/>
      <c r="J29" s="193"/>
      <c r="K29" s="193"/>
      <c r="L29" s="193"/>
    </row>
    <row r="30" spans="1:12" ht="63" customHeight="1" x14ac:dyDescent="0.25">
      <c r="A30" s="3">
        <v>9</v>
      </c>
      <c r="B30" s="3" t="s">
        <v>86</v>
      </c>
      <c r="C30" s="4" t="s">
        <v>196</v>
      </c>
      <c r="D30" s="195"/>
      <c r="E30" s="208"/>
      <c r="F30" s="5" t="e">
        <f t="shared" si="0"/>
        <v>#DIV/0!</v>
      </c>
      <c r="G30" s="193"/>
      <c r="H30" s="193"/>
      <c r="I30" s="193"/>
      <c r="J30" s="193"/>
      <c r="K30" s="193"/>
      <c r="L30" s="193"/>
    </row>
    <row r="31" spans="1:12" ht="48.6" customHeight="1" x14ac:dyDescent="0.25">
      <c r="A31" s="3">
        <v>10</v>
      </c>
      <c r="B31" s="3" t="s">
        <v>88</v>
      </c>
      <c r="C31" s="4" t="s">
        <v>197</v>
      </c>
      <c r="D31" s="195"/>
      <c r="E31" s="208"/>
      <c r="F31" s="5" t="e">
        <f t="shared" si="0"/>
        <v>#DIV/0!</v>
      </c>
      <c r="G31" s="193"/>
      <c r="H31" s="193"/>
      <c r="I31" s="193"/>
      <c r="J31" s="193"/>
      <c r="K31" s="193"/>
      <c r="L31" s="193"/>
    </row>
    <row r="32" spans="1:12" ht="36" customHeight="1" x14ac:dyDescent="0.25">
      <c r="A32" s="14"/>
      <c r="B32" s="14"/>
      <c r="C32" s="15" t="s">
        <v>198</v>
      </c>
      <c r="D32" s="16">
        <f>SUM(D22:D31)</f>
        <v>0</v>
      </c>
      <c r="E32" s="16">
        <f>SUM(E22:E31)</f>
        <v>0</v>
      </c>
      <c r="F32" s="17" t="e">
        <f t="shared" si="0"/>
        <v>#DIV/0!</v>
      </c>
      <c r="G32" s="18" t="s">
        <v>199</v>
      </c>
      <c r="H32" s="18"/>
      <c r="I32" s="18"/>
      <c r="J32" s="18"/>
      <c r="K32" s="19"/>
      <c r="L32" s="19"/>
    </row>
    <row r="33" spans="1:12" ht="8.4499999999999993" customHeight="1" x14ac:dyDescent="0.25"/>
    <row r="34" spans="1:12" x14ac:dyDescent="0.25">
      <c r="A34" s="312" t="s">
        <v>200</v>
      </c>
      <c r="B34" s="308"/>
      <c r="C34" s="309"/>
      <c r="D34" s="309"/>
      <c r="E34" s="309"/>
      <c r="F34" s="309"/>
      <c r="G34" s="309"/>
      <c r="H34" s="310"/>
      <c r="I34" s="310"/>
      <c r="J34" s="310"/>
      <c r="K34" s="310"/>
      <c r="L34" s="309"/>
    </row>
    <row r="35" spans="1:12" x14ac:dyDescent="0.25">
      <c r="A35" s="312" t="s">
        <v>201</v>
      </c>
      <c r="B35" s="308"/>
      <c r="C35" s="309"/>
      <c r="D35" s="309"/>
      <c r="E35" s="309"/>
      <c r="F35" s="309"/>
      <c r="G35" s="309"/>
      <c r="H35" s="310"/>
      <c r="I35" s="310"/>
      <c r="J35" s="310"/>
      <c r="K35" s="310"/>
      <c r="L35" s="309"/>
    </row>
    <row r="36" spans="1:12" x14ac:dyDescent="0.25">
      <c r="A36" s="312" t="s">
        <v>202</v>
      </c>
      <c r="B36" s="308"/>
      <c r="C36" s="309"/>
      <c r="D36" s="309"/>
      <c r="E36" s="309"/>
      <c r="F36" s="309"/>
      <c r="G36" s="309"/>
      <c r="H36" s="310"/>
      <c r="I36" s="310"/>
      <c r="J36" s="310"/>
      <c r="K36" s="310"/>
      <c r="L36" s="309"/>
    </row>
    <row r="37" spans="1:12" x14ac:dyDescent="0.25">
      <c r="A37" s="312" t="s">
        <v>203</v>
      </c>
      <c r="B37" s="308"/>
      <c r="C37" s="309"/>
      <c r="D37" s="309"/>
      <c r="E37" s="309"/>
      <c r="F37" s="309"/>
      <c r="G37" s="309"/>
      <c r="H37" s="310"/>
      <c r="I37" s="310"/>
      <c r="J37" s="310"/>
      <c r="K37" s="310"/>
      <c r="L37" s="309"/>
    </row>
    <row r="38" spans="1:12" x14ac:dyDescent="0.25">
      <c r="A38" s="312" t="s">
        <v>204</v>
      </c>
      <c r="B38" s="308"/>
      <c r="C38" s="309"/>
      <c r="D38" s="309"/>
      <c r="E38" s="309"/>
      <c r="F38" s="309"/>
      <c r="G38" s="309"/>
      <c r="H38" s="310"/>
      <c r="I38" s="310"/>
      <c r="J38" s="310"/>
      <c r="K38" s="310"/>
      <c r="L38" s="309"/>
    </row>
    <row r="39" spans="1:12" ht="23.45" customHeight="1" x14ac:dyDescent="0.25">
      <c r="A39" s="307" t="s">
        <v>205</v>
      </c>
      <c r="B39" s="308"/>
      <c r="C39" s="309"/>
      <c r="D39" s="309"/>
      <c r="E39" s="309"/>
      <c r="F39" s="309"/>
      <c r="G39" s="309"/>
      <c r="H39" s="310"/>
      <c r="I39" s="310"/>
      <c r="J39" s="310"/>
      <c r="K39" s="310"/>
      <c r="L39" s="309"/>
    </row>
    <row r="40" spans="1:12" x14ac:dyDescent="0.25">
      <c r="C40" s="333"/>
    </row>
    <row r="41" spans="1:12" ht="24" customHeight="1" x14ac:dyDescent="0.25">
      <c r="C41" s="334" t="s">
        <v>170</v>
      </c>
    </row>
    <row r="42" spans="1:12" ht="26.25" customHeight="1" x14ac:dyDescent="0.25">
      <c r="C42" s="334" t="s">
        <v>268</v>
      </c>
    </row>
    <row r="43" spans="1:12" ht="26.25" customHeight="1" x14ac:dyDescent="0.25">
      <c r="C43" s="334" t="s">
        <v>171</v>
      </c>
    </row>
    <row r="44" spans="1:12" x14ac:dyDescent="0.25">
      <c r="C44" s="333"/>
    </row>
  </sheetData>
  <sheetProtection sheet="1" objects="1" scenarios="1" formatCells="0" formatColumns="0" formatRows="0" selectLockedCells="1"/>
  <mergeCells count="28">
    <mergeCell ref="A39:L39"/>
    <mergeCell ref="G20:L20"/>
    <mergeCell ref="A14:C14"/>
    <mergeCell ref="F20:F21"/>
    <mergeCell ref="A35:L35"/>
    <mergeCell ref="A16:C16"/>
    <mergeCell ref="A34:L34"/>
    <mergeCell ref="A36:L36"/>
    <mergeCell ref="E20:E21"/>
    <mergeCell ref="A38:L38"/>
    <mergeCell ref="A19:L19"/>
    <mergeCell ref="D14:L14"/>
    <mergeCell ref="A20:A21"/>
    <mergeCell ref="A37:L37"/>
    <mergeCell ref="A8:L8"/>
    <mergeCell ref="C20:C21"/>
    <mergeCell ref="D17:L17"/>
    <mergeCell ref="A15:C15"/>
    <mergeCell ref="D20:D21"/>
    <mergeCell ref="D16:L16"/>
    <mergeCell ref="A11:L11"/>
    <mergeCell ref="A17:C17"/>
    <mergeCell ref="D15:L15"/>
    <mergeCell ref="D13:L13"/>
    <mergeCell ref="A9:L9"/>
    <mergeCell ref="B20:B21"/>
    <mergeCell ref="A10:L10"/>
    <mergeCell ref="A13:C13"/>
  </mergeCells>
  <dataValidations count="1">
    <dataValidation type="whole" allowBlank="1" sqref="A36:A39" xr:uid="{00000000-0002-0000-0500-000000000000}">
      <formula1>0</formula1>
      <formula2>100</formula2>
    </dataValidation>
  </dataValidations>
  <pageMargins left="0.39370078740157483" right="0.43307086614173229" top="0.43307086614173229" bottom="0.31496062992125978" header="0.31496062992125978" footer="0.15748031496062989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Καθορισμένες περιοχές</vt:lpstr>
      </vt:variant>
      <vt:variant>
        <vt:i4>6</vt:i4>
      </vt:variant>
    </vt:vector>
  </HeadingPairs>
  <TitlesOfParts>
    <vt:vector size="12" baseType="lpstr">
      <vt:lpstr>Π1.ΚΑΤΗΓΟΡΙΕΣ ΕΡΓΑΣΙΩΝ ΚΤΙΡΙΑΚΑ</vt:lpstr>
      <vt:lpstr>Π2. ΤΙΜΕΣ ΑΠΛΟΠΟΙΗΜΕΝΟΥ ΚΟΣΤΟΥΣ</vt:lpstr>
      <vt:lpstr>Π.3 ΠΕΡΙΒ.ΧΩΡ.ΧΔΣ</vt:lpstr>
      <vt:lpstr>Π4. ΠΡΟΫΠ.ΣΜΟΣ ΕΡΓΟΥ</vt:lpstr>
      <vt:lpstr>Π.5 ΕΚΔΗΛΩΣΕΙΣ</vt:lpstr>
      <vt:lpstr>Π.6 ΣΥΓΚΕΝΤΡΩΤΙΚΟΣ</vt:lpstr>
      <vt:lpstr>'Π.6 ΣΥΓΚΕΝΤΡΩΤΙΚΟΣ'!_Hlk193449644</vt:lpstr>
      <vt:lpstr>'Π.3 ΠΕΡΙΒ.ΧΩΡ.ΧΔΣ'!Print_Area</vt:lpstr>
      <vt:lpstr>'Π.6 ΣΥΓΚΕΝΤΡΩΤΙΚΟΣ'!Print_Area</vt:lpstr>
      <vt:lpstr>'Π1.ΚΑΤΗΓΟΡΙΕΣ ΕΡΓΑΣΙΩΝ ΚΤΙΡΙΑΚΑ'!Print_Area</vt:lpstr>
      <vt:lpstr>'Π.6 ΣΥΓΚΕΝΤΡΩΤΙΚΟΣ'!Print_Titles</vt:lpstr>
      <vt:lpstr>'Π4. ΠΡΟΫΠ.ΣΜΟΣ ΕΡΓΟΥ'!Print_Titles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Ντανοβασίλης Παναγιώτης</dc:creator>
  <cp:lastModifiedBy>Marilou Mpouziou</cp:lastModifiedBy>
  <cp:lastPrinted>2026-03-10T13:32:58Z</cp:lastPrinted>
  <dcterms:created xsi:type="dcterms:W3CDTF">2025-06-12T07:32:26Z</dcterms:created>
  <dcterms:modified xsi:type="dcterms:W3CDTF">2026-03-10T13:38:27Z</dcterms:modified>
</cp:coreProperties>
</file>